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2\7 - PRO DCE\0- Rendu client\DCE Lot 02\Lot COM\"/>
    </mc:Choice>
  </mc:AlternateContent>
  <xr:revisionPtr revIDLastSave="0" documentId="13_ncr:1_{566D89D0-105A-4123-A79A-FA37A17C63D1}" xr6:coauthVersionLast="47" xr6:coauthVersionMax="47" xr10:uidLastSave="{00000000-0000-0000-0000-000000000000}"/>
  <bookViews>
    <workbookView xWindow="28680" yWindow="-120" windowWidth="51840" windowHeight="21120" activeTab="4" xr2:uid="{D1AF499D-A535-4CFE-9D91-CA06B7AF0435}"/>
  </bookViews>
  <sheets>
    <sheet name="PG" sheetId="79" r:id="rId1"/>
    <sheet name="Révision" sheetId="80" state="hidden" r:id="rId2"/>
    <sheet name="SYN" sheetId="81" r:id="rId3"/>
    <sheet name="SOE" sheetId="83" r:id="rId4"/>
    <sheet name="CVC" sheetId="82" r:id="rId5"/>
    <sheet name="ELEC" sheetId="84" r:id="rId6"/>
  </sheets>
  <definedNames>
    <definedName name="_xlnm._FilterDatabase" hidden="1">#REF!</definedName>
    <definedName name="AAA" localSheetId="1">#REF!</definedName>
    <definedName name="AAA">#REF!</definedName>
    <definedName name="_xlnm.Database">#REF!</definedName>
    <definedName name="code_nature" localSheetId="1">#REF!</definedName>
    <definedName name="code_nature">#REF!</definedName>
    <definedName name="code_phase" localSheetId="1">#REF!</definedName>
    <definedName name="code_phase">#REF!</definedName>
    <definedName name="CVCcccc" localSheetId="1">#REF!</definedName>
    <definedName name="CVCcccc">#REF!</definedName>
    <definedName name="ee">#REF!</definedName>
    <definedName name="ELE" localSheetId="1">#REF!</definedName>
    <definedName name="ELE">#REF!</definedName>
    <definedName name="ERGTREDGZDER" localSheetId="1">#REF!</definedName>
    <definedName name="ERGTREDGZDER">#REF!</definedName>
    <definedName name="FGDFGDHGF" localSheetId="1">#REF!</definedName>
    <definedName name="FGDFGDHGF">#REF!</definedName>
    <definedName name="HHH" localSheetId="1">#REF!</definedName>
    <definedName name="HHH">#REF!</definedName>
    <definedName name="lots" localSheetId="1">#REF!</definedName>
    <definedName name="lots">#REF!</definedName>
    <definedName name="nature" localSheetId="1">#REF!</definedName>
    <definedName name="nature" localSheetId="2">#REF!</definedName>
    <definedName name="nature">#REF!</definedName>
    <definedName name="nom_lots" localSheetId="1">#REF!</definedName>
    <definedName name="nom_lots">#REF!</definedName>
    <definedName name="nom_nature" localSheetId="1">#REF!</definedName>
    <definedName name="nom_nature">#REF!</definedName>
    <definedName name="nom_phase" localSheetId="1">#REF!</definedName>
    <definedName name="nom_phase">#REF!</definedName>
    <definedName name="numero_lots" localSheetId="1">#REF!</definedName>
    <definedName name="numero_lots">#REF!</definedName>
    <definedName name="phase" localSheetId="1">#REF!</definedName>
    <definedName name="phase">#REF!</definedName>
    <definedName name="TH">#REF!</definedName>
    <definedName name="type" localSheetId="1">#REF!</definedName>
    <definedName name="type">#REF!</definedName>
    <definedName name="VVV" localSheetId="1">#REF!</definedName>
    <definedName name="VVV">#REF!</definedName>
    <definedName name="XXX" localSheetId="1">#REF!</definedName>
    <definedName name="XXX">#REF!</definedName>
    <definedName name="_xlnm.Print_Area" localSheetId="4">CVC!$A$1:$G$72</definedName>
    <definedName name="_xlnm.Print_Area" localSheetId="5">ELEC!$A$1:$G$48</definedName>
    <definedName name="_xlnm.Print_Area" localSheetId="0">PG!$A$1:$K$53</definedName>
    <definedName name="_xlnm.Print_Area" localSheetId="1">Révision!$A$1:$G$7</definedName>
    <definedName name="_xlnm.Print_Area" localSheetId="3">SOE!$A$1:$G$41</definedName>
    <definedName name="_xlnm.Print_Area" localSheetId="2">SYN!$A$1:$B$10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82" l="1"/>
  <c r="F65" i="82"/>
  <c r="G35" i="84"/>
  <c r="G33" i="84"/>
  <c r="G47" i="82"/>
  <c r="G45" i="82"/>
  <c r="G27" i="84"/>
  <c r="G41" i="84"/>
  <c r="G39" i="84"/>
  <c r="G26" i="84"/>
  <c r="G22" i="84"/>
  <c r="G25" i="84"/>
  <c r="G29" i="84"/>
  <c r="G31" i="84"/>
  <c r="G37" i="84"/>
  <c r="G57" i="82" l="1"/>
  <c r="G19" i="82"/>
  <c r="G50" i="82" l="1"/>
  <c r="G52" i="82"/>
  <c r="G54" i="82"/>
  <c r="G43" i="82"/>
  <c r="G41" i="82"/>
  <c r="G39" i="82"/>
  <c r="G22" i="82"/>
  <c r="G24" i="82"/>
  <c r="G26" i="82"/>
  <c r="G37" i="82"/>
  <c r="G35" i="82"/>
  <c r="G34" i="83"/>
  <c r="G29" i="83"/>
  <c r="G30" i="83"/>
  <c r="G31" i="83"/>
  <c r="G20" i="84" l="1"/>
  <c r="G20" i="83"/>
  <c r="G33" i="82"/>
  <c r="G22" i="83" l="1"/>
  <c r="G43" i="84"/>
  <c r="G4" i="84"/>
  <c r="G15" i="84" s="1"/>
  <c r="G24" i="83"/>
  <c r="G26" i="83"/>
  <c r="G31" i="82"/>
  <c r="G29" i="82"/>
  <c r="G36" i="83" l="1"/>
  <c r="G45" i="84"/>
  <c r="G60" i="82"/>
  <c r="F62" i="82"/>
  <c r="G4" i="83" l="1"/>
  <c r="G15" i="83" s="1"/>
  <c r="G38" i="83" s="1"/>
  <c r="B3" i="81" s="1"/>
  <c r="G46" i="84"/>
  <c r="G47" i="84" s="1"/>
  <c r="G48" i="84" s="1"/>
  <c r="B5" i="81"/>
  <c r="F63" i="82"/>
  <c r="G63" i="82" s="1"/>
  <c r="F61" i="82"/>
  <c r="G61" i="82" s="1"/>
  <c r="G62" i="82"/>
  <c r="G39" i="83" l="1"/>
  <c r="G40" i="83" s="1"/>
  <c r="G41" i="83" s="1"/>
  <c r="G67" i="82"/>
  <c r="G4" i="82" l="1"/>
  <c r="G14" i="82" s="1"/>
  <c r="G69" i="82" l="1"/>
  <c r="B4" i="81" s="1"/>
  <c r="B7" i="81" s="1"/>
  <c r="G70" i="82" l="1"/>
  <c r="G71" i="82" s="1"/>
  <c r="G72" i="82" s="1"/>
  <c r="B8" i="81" l="1"/>
  <c r="B9" i="81" s="1"/>
</calcChain>
</file>

<file path=xl/sharedStrings.xml><?xml version="1.0" encoding="utf-8"?>
<sst xmlns="http://schemas.openxmlformats.org/spreadsheetml/2006/main" count="256" uniqueCount="123">
  <si>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</si>
  <si>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</si>
  <si>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</si>
  <si>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</si>
  <si>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</si>
  <si>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</si>
  <si>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</si>
  <si>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</si>
  <si>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ml</t>
  </si>
  <si>
    <t>ens</t>
  </si>
  <si>
    <t>PM</t>
  </si>
  <si>
    <t>LOT</t>
  </si>
  <si>
    <t>TVA 20%</t>
  </si>
  <si>
    <t>DESCRIPTION DES TRAVAUX</t>
  </si>
  <si>
    <t>TOTAL HT</t>
  </si>
  <si>
    <t>TOTAL TTC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</si>
  <si>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</si>
  <si>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</si>
  <si>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</si>
  <si>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</si>
  <si>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</si>
  <si>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</si>
  <si>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</si>
  <si>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</si>
  <si>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>Manutentions et moyens de levages associés</t>
  </si>
  <si>
    <t xml:space="preserve">Repérage complet des installations </t>
  </si>
  <si>
    <t>Formation du personnel</t>
  </si>
  <si>
    <t/>
  </si>
  <si>
    <t>Electricité &amp; Régulation &amp; GTC</t>
  </si>
  <si>
    <t>Electricité</t>
  </si>
  <si>
    <t>Régulation</t>
  </si>
  <si>
    <t>Sous Total Généralités</t>
  </si>
  <si>
    <t>REVISION DU DOCUMENT</t>
  </si>
  <si>
    <t>Couleur</t>
  </si>
  <si>
    <t>Indice</t>
  </si>
  <si>
    <t>Date</t>
  </si>
  <si>
    <t>Commentaires</t>
  </si>
  <si>
    <t>Etabli</t>
  </si>
  <si>
    <t>Vérifié</t>
  </si>
  <si>
    <t>Approuvé</t>
  </si>
  <si>
    <t>1ère émission</t>
  </si>
  <si>
    <t>A</t>
  </si>
  <si>
    <t>Première émission</t>
  </si>
  <si>
    <t>Q. MOE</t>
  </si>
  <si>
    <t>TOTAL LOT CVC</t>
  </si>
  <si>
    <t>CLT</t>
  </si>
  <si>
    <t>NMR</t>
  </si>
  <si>
    <t>Coffret électrique pré-câblé</t>
  </si>
  <si>
    <t>1.3</t>
  </si>
  <si>
    <t>1.4</t>
  </si>
  <si>
    <t>ARS</t>
  </si>
  <si>
    <t>Dépose des installations</t>
  </si>
  <si>
    <t>Nouvelle installation CO2</t>
  </si>
  <si>
    <t>Fourniture et pose Centrale CO2</t>
  </si>
  <si>
    <t>Fourniture et pose Gas cooler</t>
  </si>
  <si>
    <t>Intégration à la GTB existante</t>
  </si>
  <si>
    <t xml:space="preserve">Sous Total </t>
  </si>
  <si>
    <t>LOT CVC</t>
  </si>
  <si>
    <t>Lot CVC</t>
  </si>
  <si>
    <t>Lot ELEC</t>
  </si>
  <si>
    <t>m²</t>
  </si>
  <si>
    <t>Second Œuvre</t>
  </si>
  <si>
    <t>Mise en œuvre d'une chappe auto-lissant sur plancher chauffant</t>
  </si>
  <si>
    <t>Cloison de chambre froide, épaisseur 200mm, âme mousse PU</t>
  </si>
  <si>
    <t>Sol chambre froide</t>
  </si>
  <si>
    <t xml:space="preserve">Mise en œuvre d'un ragréage auto-lissant </t>
  </si>
  <si>
    <t>Mise en œuvre d'un revêtement de sol antistatique</t>
  </si>
  <si>
    <t>Mise en œuvre de remontées en plinthes par modules préfabriqués</t>
  </si>
  <si>
    <t>Structure métallique</t>
  </si>
  <si>
    <t>Mise en place d'une structure métallique pour la future centrale CO2</t>
  </si>
  <si>
    <t>4.1</t>
  </si>
  <si>
    <t>Dépose</t>
  </si>
  <si>
    <t>Fourniture et pose Evaporateurs négatifs</t>
  </si>
  <si>
    <t>4.2</t>
  </si>
  <si>
    <t>Dévoiement des réseaux EC</t>
  </si>
  <si>
    <t xml:space="preserve">Dévoiement des réseaux fluides </t>
  </si>
  <si>
    <t>Modification et dévoiement de réseaux</t>
  </si>
  <si>
    <t>Reprise du calorifuge sur les réseaux fluides</t>
  </si>
  <si>
    <t>Pose de tuyauterie cuivre type K65 pour réseau CO2</t>
  </si>
  <si>
    <t>Panoplie système de récupération de chaleur</t>
  </si>
  <si>
    <t>4.3</t>
  </si>
  <si>
    <t>4.4</t>
  </si>
  <si>
    <t>Ventilation</t>
  </si>
  <si>
    <t>Système d'extraction de la lame d'air de la chambre froide</t>
  </si>
  <si>
    <t>Réseaux de gaine de ventilation</t>
  </si>
  <si>
    <t>Kg</t>
  </si>
  <si>
    <t>Fourniture et pose de grilles de finitions</t>
  </si>
  <si>
    <t>Mise en place d'un système de récupération de chaleur pour l'alimentation de plancher chauffant de la chambre froide</t>
  </si>
  <si>
    <t>Réseau d'eau glycolé pour plancher chauffant chambre froide</t>
  </si>
  <si>
    <t>Divers</t>
  </si>
  <si>
    <t>4.5</t>
  </si>
  <si>
    <t>4.6</t>
  </si>
  <si>
    <t>Grue mobile</t>
  </si>
  <si>
    <t>LOT ELEC</t>
  </si>
  <si>
    <t>6.1</t>
  </si>
  <si>
    <t>Dépose du câble 5G6 alimentant l'armoire compresseurs</t>
  </si>
  <si>
    <t>Capotage et supportage sur plots big foot pour alimentation centrale CO2 en toiture</t>
  </si>
  <si>
    <t>Fourniture et pose d'un câble R2V 5G10 entre TGBT et armoire frigo</t>
  </si>
  <si>
    <t>Condensats y compris traçage électrique</t>
  </si>
  <si>
    <t>Câble RJ45, remonté d'info sur baie informatique</t>
  </si>
  <si>
    <t>Fourniture et remplacement du tiroir TD Chambre Froide BES-C-R-000028 P4 dans TGBT du sous-sol</t>
  </si>
  <si>
    <t>CFO 300x50 y compris MALT 25mm² (dans gaine technique)</t>
  </si>
  <si>
    <t xml:space="preserve">Fourniture et pose d'un chemin de câble </t>
  </si>
  <si>
    <t>CFO 100x50 y compris MALT 25mm² (finition)</t>
  </si>
  <si>
    <t>Détecteur de présence chambre froide</t>
  </si>
  <si>
    <t>Luminaire type réglette LED, 40W, IP66 minimum, certifié grand froid -40°C</t>
  </si>
  <si>
    <t>Plancher chauffant antigel</t>
  </si>
  <si>
    <t>Détection gaz</t>
  </si>
  <si>
    <t>P26-015b - EFS - MOE Besançon Lot 02</t>
  </si>
  <si>
    <t>TOTAL LOT ELEC</t>
  </si>
  <si>
    <t>Porte automatique isotherme</t>
  </si>
  <si>
    <t>Plafond chambre froide autoportant, épaisseur 200mm, âme mousse PU</t>
  </si>
  <si>
    <t>LOT SOE</t>
  </si>
  <si>
    <t>TOTAL LOT SOE</t>
  </si>
  <si>
    <t>CFA 100x50 y compris MALT 25mm² (dans gaine technique)</t>
  </si>
  <si>
    <t>Pose de câbles d'alimentation R2V 5G2,5 pour évaporateurs</t>
  </si>
  <si>
    <t>Pose câble d'alimentation R2V 5G1,5 pour alimentaion ventilateur</t>
  </si>
  <si>
    <t>Lot SOE</t>
  </si>
  <si>
    <t>Recyclage du gaz frigo des compresseur existants</t>
  </si>
  <si>
    <t>Q</t>
  </si>
  <si>
    <t xml:space="preserve">Montant
</t>
  </si>
  <si>
    <t>option</t>
  </si>
  <si>
    <t>Brumisation des médias extérieurs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</si>
</sst>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b/>
      <sz val="12"/>
      <color theme="1"/>
      <name val="Gill Sans MT"/>
      <family val="2"/>
    </font>
    <font>
      <sz val="14"/>
      <color theme="0"/>
      <name val="Gill Sans MT"/>
      <family val="2"/>
    </font>
    <font>
      <sz val="12"/>
      <color theme="1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u/>
      <sz val="11"/>
      <name val="Gill Sans MT"/>
      <family val="2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  <font>
      <b/>
      <sz val="20"/>
      <color theme="0"/>
      <name val="Ebrima"/>
    </font>
    <font>
      <sz val="11"/>
      <color theme="1"/>
      <name val="Ebrima"/>
    </font>
    <font>
      <b/>
      <sz val="10"/>
      <color rgb="FFFFFFFF"/>
      <name val="Ebrima"/>
    </font>
    <font>
      <sz val="10"/>
      <color theme="1"/>
      <name val="Ebrima"/>
    </font>
    <font>
      <b/>
      <sz val="10"/>
      <color theme="1"/>
      <name val="Ebrima"/>
    </font>
    <font>
      <sz val="8"/>
      <name val="Calibri"/>
      <family val="2"/>
      <scheme val="minor"/>
    </font>
    <font>
      <i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/>
    <xf numFmtId="166" fontId="14" fillId="0" borderId="0" applyBorder="0" applyProtection="0"/>
    <xf numFmtId="165" fontId="14" fillId="0" borderId="0" applyBorder="0" applyProtection="0"/>
    <xf numFmtId="167" fontId="14" fillId="0" borderId="0" applyBorder="0" applyProtection="0"/>
    <xf numFmtId="0" fontId="15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91">
    <xf numFmtId="0" fontId="0" fillId="0" borderId="0" xfId="0"/>
    <xf numFmtId="44" fontId="4" fillId="0" borderId="13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10" fillId="0" borderId="20" xfId="1" applyFont="1" applyFill="1" applyBorder="1" applyAlignment="1">
      <alignment horizontal="center" vertical="center"/>
    </xf>
    <xf numFmtId="44" fontId="9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44" fontId="10" fillId="0" borderId="23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44" fontId="12" fillId="2" borderId="24" xfId="8" applyFont="1" applyFill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44" fontId="12" fillId="2" borderId="10" xfId="8" applyFont="1" applyFill="1" applyBorder="1" applyAlignment="1">
      <alignment horizontal="center" vertical="center"/>
    </xf>
    <xf numFmtId="44" fontId="12" fillId="2" borderId="24" xfId="8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right" vertical="center"/>
    </xf>
    <xf numFmtId="0" fontId="7" fillId="0" borderId="5" xfId="49" applyFont="1" applyBorder="1" applyAlignment="1">
      <alignment horizontal="center" vertical="center"/>
    </xf>
    <xf numFmtId="0" fontId="4" fillId="0" borderId="30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30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3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0" fontId="17" fillId="0" borderId="5" xfId="49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top" wrapText="1"/>
    </xf>
    <xf numFmtId="0" fontId="1" fillId="0" borderId="13" xfId="0" applyFont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 wrapText="1"/>
    </xf>
    <xf numFmtId="0" fontId="7" fillId="0" borderId="13" xfId="0" quotePrefix="1" applyFont="1" applyBorder="1" applyAlignment="1">
      <alignment horizontal="left" vertical="top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20" fillId="2" borderId="22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9" fillId="3" borderId="22" xfId="0" applyFont="1" applyFill="1" applyBorder="1" applyAlignment="1">
      <alignment horizontal="right" vertical="center"/>
    </xf>
    <xf numFmtId="44" fontId="19" fillId="3" borderId="28" xfId="1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left" vertical="center"/>
    </xf>
    <xf numFmtId="44" fontId="20" fillId="2" borderId="28" xfId="1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2" fillId="0" borderId="0" xfId="55" applyFont="1"/>
    <xf numFmtId="0" fontId="24" fillId="0" borderId="0" xfId="0" applyFont="1"/>
    <xf numFmtId="0" fontId="25" fillId="7" borderId="32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7" fillId="8" borderId="32" xfId="0" applyFont="1" applyFill="1" applyBorder="1" applyAlignment="1">
      <alignment horizontal="center" vertical="center" wrapText="1"/>
    </xf>
    <xf numFmtId="14" fontId="26" fillId="8" borderId="32" xfId="0" applyNumberFormat="1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horizontal="center" vertical="center" wrapText="1"/>
    </xf>
    <xf numFmtId="0" fontId="27" fillId="9" borderId="32" xfId="0" applyFont="1" applyFill="1" applyBorder="1" applyAlignment="1">
      <alignment horizontal="center" vertical="center" wrapText="1"/>
    </xf>
    <xf numFmtId="0" fontId="27" fillId="10" borderId="32" xfId="0" applyFont="1" applyFill="1" applyBorder="1" applyAlignment="1">
      <alignment horizontal="center" vertical="center" wrapText="1"/>
    </xf>
    <xf numFmtId="0" fontId="26" fillId="8" borderId="32" xfId="0" applyFont="1" applyFill="1" applyBorder="1" applyAlignment="1">
      <alignment vertical="center" wrapText="1"/>
    </xf>
    <xf numFmtId="0" fontId="26" fillId="8" borderId="32" xfId="0" applyFont="1" applyFill="1" applyBorder="1" applyAlignment="1">
      <alignment horizontal="left" vertical="center" wrapText="1"/>
    </xf>
    <xf numFmtId="44" fontId="0" fillId="0" borderId="0" xfId="0" applyNumberFormat="1"/>
    <xf numFmtId="0" fontId="1" fillId="0" borderId="10" xfId="0" applyFont="1" applyBorder="1" applyAlignment="1">
      <alignment horizontal="right"/>
    </xf>
    <xf numFmtId="44" fontId="13" fillId="11" borderId="11" xfId="8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right" vertical="center"/>
    </xf>
    <xf numFmtId="0" fontId="1" fillId="0" borderId="27" xfId="0" applyFont="1" applyBorder="1" applyAlignment="1">
      <alignment horizontal="right"/>
    </xf>
    <xf numFmtId="0" fontId="1" fillId="0" borderId="29" xfId="0" applyFont="1" applyBorder="1"/>
    <xf numFmtId="0" fontId="11" fillId="11" borderId="5" xfId="0" applyFont="1" applyFill="1" applyBorder="1" applyAlignment="1" applyProtection="1">
      <alignment horizontal="center" vertical="center" wrapText="1"/>
      <protection locked="0"/>
    </xf>
    <xf numFmtId="44" fontId="10" fillId="0" borderId="33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9" fillId="0" borderId="13" xfId="0" quotePrefix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vertical="top" wrapText="1"/>
    </xf>
    <xf numFmtId="0" fontId="21" fillId="5" borderId="0" xfId="55" applyFont="1" applyFill="1" applyAlignment="1">
      <alignment horizontal="center" vertical="center" textRotation="90"/>
    </xf>
    <xf numFmtId="0" fontId="23" fillId="6" borderId="0" xfId="0" applyFont="1" applyFill="1" applyAlignment="1">
      <alignment horizontal="center" vertical="center"/>
    </xf>
    <xf numFmtId="0" fontId="8" fillId="0" borderId="24" xfId="49" applyFont="1" applyBorder="1" applyAlignment="1">
      <alignment horizontal="right" vertical="center"/>
    </xf>
    <xf numFmtId="0" fontId="8" fillId="0" borderId="13" xfId="49" applyFont="1" applyBorder="1" applyAlignment="1">
      <alignment horizontal="right" vertical="center"/>
    </xf>
    <xf numFmtId="0" fontId="8" fillId="0" borderId="25" xfId="49" applyFont="1" applyBorder="1" applyAlignment="1">
      <alignment horizontal="right" vertical="center"/>
    </xf>
    <xf numFmtId="1" fontId="9" fillId="0" borderId="17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6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02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P26-015b-DP-DCE-COM-001-B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view="pageBreakPreview" zoomScaleNormal="100" zoomScaleSheetLayoutView="100" workbookViewId="0">
      <selection activeCell="M25" sqref="M25"/>
    </sheetView>
  </sheetViews>
  <sheetFormatPr baseColWidth="10" defaultColWidth="10.6640625" defaultRowHeight="14.4" x14ac:dyDescent="0.3"/>
  <cols>
    <col min="1" max="2" width="5.6640625" style="58" customWidth="1"/>
    <col min="3" max="3" width="6.33203125" style="58" customWidth="1"/>
    <col min="4" max="8" width="10.6640625" style="58"/>
    <col min="9" max="9" width="13" style="58" customWidth="1"/>
    <col min="10" max="10" width="5.5546875" style="58" customWidth="1"/>
    <col min="11" max="11" width="7" style="58" customWidth="1"/>
    <col min="12" max="16384" width="10.6640625" style="58"/>
  </cols>
  <sheetData>
    <row r="1" spans="1:11" ht="14.7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x14ac:dyDescent="0.3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x14ac:dyDescent="0.3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1" x14ac:dyDescent="0.3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1" x14ac:dyDescent="0.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x14ac:dyDescent="0.3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1" x14ac:dyDescent="0.3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spans="1:11" x14ac:dyDescent="0.3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</row>
    <row r="12" spans="1:11" x14ac:dyDescent="0.3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3" spans="1:11" x14ac:dyDescent="0.3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spans="1:11" x14ac:dyDescent="0.3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 x14ac:dyDescent="0.3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 x14ac:dyDescent="0.3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4.7" customHeight="1" x14ac:dyDescent="0.3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</row>
    <row r="18" spans="1:11" ht="14.7" customHeight="1" x14ac:dyDescent="0.3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</row>
    <row r="19" spans="1:11" ht="14.7" customHeight="1" x14ac:dyDescent="0.3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</row>
    <row r="20" spans="1:11" ht="14.7" customHeight="1" x14ac:dyDescent="0.3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</row>
    <row r="21" spans="1:11" ht="14.7" customHeight="1" x14ac:dyDescent="0.3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1" ht="14.7" customHeight="1" x14ac:dyDescent="0.3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</row>
    <row r="23" spans="1:11" ht="14.7" customHeight="1" x14ac:dyDescent="0.3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</row>
    <row r="24" spans="1:11" ht="14.7" customHeight="1" x14ac:dyDescent="0.3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</row>
    <row r="25" spans="1:11" ht="14.7" customHeight="1" x14ac:dyDescent="0.3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</row>
    <row r="26" spans="1:11" ht="14.7" customHeight="1" x14ac:dyDescent="0.3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</row>
    <row r="27" spans="1:11" ht="14.7" customHeight="1" x14ac:dyDescent="0.3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</row>
    <row r="28" spans="1:11" ht="14.7" customHeight="1" x14ac:dyDescent="0.3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</row>
    <row r="29" spans="1:11" x14ac:dyDescent="0.3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</row>
    <row r="30" spans="1:11" x14ac:dyDescent="0.3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1" x14ac:dyDescent="0.3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spans="1:11" x14ac:dyDescent="0.3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</row>
    <row r="33" spans="1:11" x14ac:dyDescent="0.3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</row>
    <row r="34" spans="1:11" x14ac:dyDescent="0.3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</row>
    <row r="35" spans="1:11" x14ac:dyDescent="0.3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</row>
    <row r="36" spans="1:11" x14ac:dyDescent="0.3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</row>
    <row r="37" spans="1:11" x14ac:dyDescent="0.3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 x14ac:dyDescent="0.3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</row>
    <row r="39" spans="1:11" x14ac:dyDescent="0.3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</row>
    <row r="40" spans="1:11" x14ac:dyDescent="0.3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</row>
    <row r="41" spans="1:11" x14ac:dyDescent="0.3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</row>
    <row r="42" spans="1:11" x14ac:dyDescent="0.3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</row>
    <row r="43" spans="1:11" x14ac:dyDescent="0.3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</row>
    <row r="44" spans="1:11" x14ac:dyDescent="0.3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</row>
    <row r="45" spans="1:11" x14ac:dyDescent="0.3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</row>
    <row r="46" spans="1:11" x14ac:dyDescent="0.3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</row>
    <row r="47" spans="1:11" x14ac:dyDescent="0.3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</row>
    <row r="48" spans="1:11" x14ac:dyDescent="0.3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</row>
    <row r="49" spans="1:11" ht="16.5" customHeight="1" x14ac:dyDescent="0.3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</row>
    <row r="50" spans="1:11" ht="13.2" customHeight="1" x14ac:dyDescent="0.3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1" x14ac:dyDescent="0.3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</row>
    <row r="52" spans="1:11" ht="14.7" customHeight="1" x14ac:dyDescent="0.3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</row>
    <row r="53" spans="1:11" ht="14.7" customHeight="1" x14ac:dyDescent="0.3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A3EC-A012-48FD-9398-C90AB1F1D546}">
  <sheetPr>
    <pageSetUpPr fitToPage="1"/>
  </sheetPr>
  <dimension ref="A1:G7"/>
  <sheetViews>
    <sheetView view="pageBreakPreview" zoomScale="115" zoomScaleNormal="100" zoomScaleSheetLayoutView="115" workbookViewId="0">
      <selection activeCell="E14" sqref="E14"/>
    </sheetView>
  </sheetViews>
  <sheetFormatPr baseColWidth="10" defaultColWidth="10.88671875" defaultRowHeight="16.8" x14ac:dyDescent="0.4"/>
  <cols>
    <col min="1" max="1" width="12.44140625" style="59" customWidth="1"/>
    <col min="2" max="2" width="10.5546875" style="59" customWidth="1"/>
    <col min="3" max="3" width="16.5546875" style="59" customWidth="1"/>
    <col min="4" max="4" width="30.109375" style="59" customWidth="1"/>
    <col min="5" max="6" width="10.88671875" style="59"/>
    <col min="7" max="7" width="11.88671875" style="59" customWidth="1"/>
    <col min="8" max="16384" width="10.88671875" style="59"/>
  </cols>
  <sheetData>
    <row r="1" spans="1:7" ht="15" customHeight="1" x14ac:dyDescent="0.4">
      <c r="A1" s="81" t="s">
        <v>32</v>
      </c>
      <c r="B1" s="81"/>
      <c r="C1" s="81"/>
      <c r="D1" s="81"/>
      <c r="E1" s="81"/>
      <c r="F1" s="81"/>
      <c r="G1" s="81"/>
    </row>
    <row r="2" spans="1:7" ht="15.75" customHeight="1" thickBot="1" x14ac:dyDescent="0.45">
      <c r="A2" s="81"/>
      <c r="B2" s="81"/>
      <c r="C2" s="81"/>
      <c r="D2" s="81"/>
      <c r="E2" s="81"/>
      <c r="F2" s="81"/>
      <c r="G2" s="81"/>
    </row>
    <row r="3" spans="1:7" ht="20.399999999999999" customHeight="1" thickBot="1" x14ac:dyDescent="0.45">
      <c r="A3" s="60" t="s">
        <v>33</v>
      </c>
      <c r="B3" s="60" t="s">
        <v>34</v>
      </c>
      <c r="C3" s="60" t="s">
        <v>35</v>
      </c>
      <c r="D3" s="60" t="s">
        <v>36</v>
      </c>
      <c r="E3" s="60" t="s">
        <v>37</v>
      </c>
      <c r="F3" s="60" t="s">
        <v>38</v>
      </c>
      <c r="G3" s="60" t="s">
        <v>39</v>
      </c>
    </row>
    <row r="4" spans="1:7" ht="16.5" customHeight="1" thickBot="1" x14ac:dyDescent="0.45">
      <c r="A4" s="61" t="s">
        <v>40</v>
      </c>
      <c r="B4" s="62" t="s">
        <v>41</v>
      </c>
      <c r="C4" s="63">
        <v>46160</v>
      </c>
      <c r="D4" s="68" t="s">
        <v>42</v>
      </c>
      <c r="E4" s="64" t="s">
        <v>45</v>
      </c>
      <c r="F4" s="64" t="s">
        <v>50</v>
      </c>
      <c r="G4" s="64" t="s">
        <v>46</v>
      </c>
    </row>
    <row r="5" spans="1:7" ht="17.399999999999999" thickBot="1" x14ac:dyDescent="0.45">
      <c r="A5" s="65"/>
      <c r="B5" s="62"/>
      <c r="C5" s="63"/>
      <c r="D5" s="68"/>
      <c r="E5" s="64"/>
      <c r="F5" s="64"/>
      <c r="G5" s="64"/>
    </row>
    <row r="6" spans="1:7" ht="17.399999999999999" thickBot="1" x14ac:dyDescent="0.45">
      <c r="A6" s="66"/>
      <c r="B6" s="62"/>
      <c r="C6" s="63"/>
      <c r="D6" s="67"/>
      <c r="E6" s="64"/>
      <c r="F6" s="64"/>
      <c r="G6" s="64"/>
    </row>
    <row r="7" spans="1:7" ht="17.399999999999999" thickBot="1" x14ac:dyDescent="0.45">
      <c r="A7" s="66"/>
      <c r="B7" s="62"/>
      <c r="C7" s="63"/>
      <c r="D7" s="67"/>
      <c r="E7" s="64"/>
      <c r="F7" s="64"/>
      <c r="G7" s="64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C291-A689-4EA2-9F46-C8F5A1F89527}">
  <sheetPr>
    <pageSetUpPr fitToPage="1"/>
  </sheetPr>
  <dimension ref="A1:C10"/>
  <sheetViews>
    <sheetView view="pageBreakPreview" zoomScale="115" zoomScaleNormal="100" zoomScaleSheetLayoutView="115" workbookViewId="0">
      <selection activeCell="A28" sqref="A28"/>
    </sheetView>
  </sheetViews>
  <sheetFormatPr baseColWidth="10" defaultRowHeight="14.4" x14ac:dyDescent="0.3"/>
  <cols>
    <col min="1" max="1" width="89" bestFit="1" customWidth="1"/>
    <col min="2" max="2" width="30.6640625" customWidth="1"/>
  </cols>
  <sheetData>
    <row r="1" spans="1:3" ht="22.2" thickBot="1" x14ac:dyDescent="0.35">
      <c r="A1" s="56" t="s">
        <v>108</v>
      </c>
      <c r="B1" s="57"/>
    </row>
    <row r="2" spans="1:3" ht="38.4" x14ac:dyDescent="0.3">
      <c r="A2" s="13" t="s">
        <v>11</v>
      </c>
      <c r="B2" s="75" t="s">
        <v>120</v>
      </c>
    </row>
    <row r="3" spans="1:3" ht="19.2" x14ac:dyDescent="0.3">
      <c r="A3" s="16" t="s">
        <v>117</v>
      </c>
      <c r="B3" s="71">
        <f>SOE!G38</f>
        <v>0</v>
      </c>
    </row>
    <row r="4" spans="1:3" ht="19.2" x14ac:dyDescent="0.3">
      <c r="A4" s="16" t="s">
        <v>58</v>
      </c>
      <c r="B4" s="71">
        <f>CVC!G69</f>
        <v>0</v>
      </c>
    </row>
    <row r="5" spans="1:3" ht="19.2" x14ac:dyDescent="0.3">
      <c r="A5" s="16" t="s">
        <v>59</v>
      </c>
      <c r="B5" s="71">
        <f>ELEC!G45</f>
        <v>0</v>
      </c>
    </row>
    <row r="6" spans="1:3" ht="19.8" thickBot="1" x14ac:dyDescent="0.35">
      <c r="A6" s="16"/>
      <c r="B6" s="71"/>
    </row>
    <row r="7" spans="1:3" ht="22.2" thickBot="1" x14ac:dyDescent="0.35">
      <c r="A7" s="72" t="s">
        <v>14</v>
      </c>
      <c r="B7" s="12">
        <f>SUM(B3:B5)</f>
        <v>0</v>
      </c>
    </row>
    <row r="8" spans="1:3" ht="22.2" thickBot="1" x14ac:dyDescent="0.35">
      <c r="A8" s="72" t="s">
        <v>12</v>
      </c>
      <c r="B8" s="14">
        <f>B7*0.2</f>
        <v>0</v>
      </c>
      <c r="C8" s="69"/>
    </row>
    <row r="9" spans="1:3" ht="22.2" thickBot="1" x14ac:dyDescent="0.35">
      <c r="A9" s="72" t="s">
        <v>15</v>
      </c>
      <c r="B9" s="15">
        <f>B7+B8</f>
        <v>0</v>
      </c>
    </row>
    <row r="10" spans="1:3" ht="18.600000000000001" thickBot="1" x14ac:dyDescent="0.55000000000000004">
      <c r="A10" s="73"/>
      <c r="B10" s="70"/>
    </row>
  </sheetData>
  <pageMargins left="0.25" right="0.25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86BBA-164F-4E4D-9840-8C86F715DDD4}">
  <sheetPr>
    <pageSetUpPr fitToPage="1"/>
  </sheetPr>
  <dimension ref="A1:XEK42"/>
  <sheetViews>
    <sheetView showZeros="0" view="pageBreakPreview" zoomScaleNormal="85" zoomScaleSheetLayoutView="100" workbookViewId="0">
      <selection activeCell="F23" sqref="F23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8"/>
      <c r="B1" s="54" t="s">
        <v>117</v>
      </c>
      <c r="C1" s="39"/>
      <c r="D1" s="40"/>
      <c r="E1" s="40"/>
      <c r="F1" s="41"/>
      <c r="G1" s="4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8" t="s">
        <v>0</v>
      </c>
      <c r="B2" s="38" t="s">
        <v>1</v>
      </c>
      <c r="C2" s="39" t="s">
        <v>2</v>
      </c>
      <c r="D2" s="40" t="s">
        <v>43</v>
      </c>
      <c r="E2" s="40" t="s">
        <v>119</v>
      </c>
      <c r="F2" s="41" t="s">
        <v>3</v>
      </c>
      <c r="G2" s="42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43"/>
      <c r="B3" s="49" t="s">
        <v>16</v>
      </c>
      <c r="C3" s="39"/>
      <c r="D3" s="40"/>
      <c r="E3" s="40"/>
      <c r="F3" s="41"/>
      <c r="G3" s="42"/>
    </row>
    <row r="4" spans="1:16365" x14ac:dyDescent="0.5">
      <c r="A4" s="17" t="s">
        <v>27</v>
      </c>
      <c r="B4" s="33" t="s">
        <v>17</v>
      </c>
      <c r="C4" s="18" t="s">
        <v>9</v>
      </c>
      <c r="D4" s="19">
        <v>1</v>
      </c>
      <c r="E4" s="19">
        <v>0</v>
      </c>
      <c r="F4" s="20"/>
      <c r="G4" s="1">
        <f>E4*F4</f>
        <v>0</v>
      </c>
    </row>
    <row r="5" spans="1:16365" x14ac:dyDescent="0.5">
      <c r="A5" s="17"/>
      <c r="B5" s="33" t="s">
        <v>18</v>
      </c>
      <c r="C5" s="18" t="s">
        <v>10</v>
      </c>
      <c r="D5" s="19"/>
      <c r="E5" s="19"/>
      <c r="F5" s="20"/>
      <c r="G5" s="1"/>
    </row>
    <row r="6" spans="1:16365" x14ac:dyDescent="0.5">
      <c r="A6" s="17"/>
      <c r="B6" s="33" t="s">
        <v>19</v>
      </c>
      <c r="C6" s="18" t="s">
        <v>10</v>
      </c>
      <c r="D6" s="19"/>
      <c r="E6" s="19"/>
      <c r="F6" s="20"/>
      <c r="G6" s="1"/>
    </row>
    <row r="7" spans="1:16365" x14ac:dyDescent="0.5">
      <c r="A7" s="17"/>
      <c r="B7" s="33" t="s">
        <v>20</v>
      </c>
      <c r="C7" s="18" t="s">
        <v>10</v>
      </c>
      <c r="D7" s="19"/>
      <c r="E7" s="19"/>
      <c r="F7" s="20"/>
      <c r="G7" s="1"/>
    </row>
    <row r="8" spans="1:16365" x14ac:dyDescent="0.5">
      <c r="A8" s="17"/>
      <c r="B8" s="33" t="s">
        <v>21</v>
      </c>
      <c r="C8" s="18" t="s">
        <v>10</v>
      </c>
      <c r="D8" s="19"/>
      <c r="E8" s="19"/>
      <c r="F8" s="20"/>
      <c r="G8" s="1"/>
    </row>
    <row r="9" spans="1:16365" x14ac:dyDescent="0.5">
      <c r="A9" s="17"/>
      <c r="B9" s="33" t="s">
        <v>22</v>
      </c>
      <c r="C9" s="18" t="s">
        <v>10</v>
      </c>
      <c r="D9" s="19"/>
      <c r="E9" s="19"/>
      <c r="F9" s="20"/>
      <c r="G9" s="1"/>
    </row>
    <row r="10" spans="1:16365" x14ac:dyDescent="0.5">
      <c r="A10" s="17"/>
      <c r="B10" s="33" t="s">
        <v>23</v>
      </c>
      <c r="C10" s="18" t="s">
        <v>10</v>
      </c>
      <c r="D10" s="19"/>
      <c r="E10" s="19"/>
      <c r="F10" s="20"/>
      <c r="G10" s="1"/>
    </row>
    <row r="11" spans="1:16365" x14ac:dyDescent="0.5">
      <c r="A11" s="17" t="s">
        <v>27</v>
      </c>
      <c r="B11" s="33" t="s">
        <v>24</v>
      </c>
      <c r="C11" s="18" t="s">
        <v>10</v>
      </c>
      <c r="D11" s="19"/>
      <c r="E11" s="19"/>
      <c r="F11" s="20"/>
      <c r="G11" s="1"/>
    </row>
    <row r="12" spans="1:16365" x14ac:dyDescent="0.5">
      <c r="A12" s="17" t="s">
        <v>27</v>
      </c>
      <c r="B12" s="33" t="s">
        <v>25</v>
      </c>
      <c r="C12" s="18" t="s">
        <v>10</v>
      </c>
      <c r="D12" s="19"/>
      <c r="E12" s="19"/>
      <c r="F12" s="20"/>
      <c r="G12" s="1"/>
    </row>
    <row r="13" spans="1:16365" x14ac:dyDescent="0.5">
      <c r="A13" s="17" t="s">
        <v>27</v>
      </c>
      <c r="B13" s="33" t="s">
        <v>26</v>
      </c>
      <c r="C13" s="18" t="s">
        <v>10</v>
      </c>
      <c r="D13" s="19"/>
      <c r="E13" s="19"/>
      <c r="F13" s="20"/>
      <c r="G13" s="1"/>
    </row>
    <row r="14" spans="1:16365" x14ac:dyDescent="0.5">
      <c r="A14" s="17"/>
      <c r="B14" s="33"/>
      <c r="C14" s="18"/>
      <c r="D14" s="19"/>
      <c r="E14" s="19"/>
      <c r="F14" s="20"/>
      <c r="G14" s="1"/>
    </row>
    <row r="15" spans="1:16365" ht="19.2" x14ac:dyDescent="0.5">
      <c r="A15" s="46"/>
      <c r="B15" s="52" t="s">
        <v>31</v>
      </c>
      <c r="C15" s="47"/>
      <c r="D15" s="48"/>
      <c r="E15" s="48"/>
      <c r="F15" s="48"/>
      <c r="G15" s="53">
        <f>SUM(G4:G13)</f>
        <v>0</v>
      </c>
    </row>
    <row r="16" spans="1:16365" x14ac:dyDescent="0.5">
      <c r="A16" s="9" t="s">
        <v>27</v>
      </c>
      <c r="B16" s="34" t="s">
        <v>27</v>
      </c>
      <c r="C16" s="21"/>
      <c r="D16" s="22"/>
      <c r="E16" s="22"/>
      <c r="F16" s="10"/>
      <c r="G16" s="10"/>
    </row>
    <row r="17" spans="1:7" ht="27" x14ac:dyDescent="0.5">
      <c r="A17" s="43"/>
      <c r="B17" s="49" t="s">
        <v>13</v>
      </c>
      <c r="C17" s="50"/>
      <c r="D17" s="45"/>
      <c r="E17" s="45"/>
      <c r="F17" s="43"/>
      <c r="G17" s="43"/>
    </row>
    <row r="18" spans="1:7" ht="18" customHeight="1" x14ac:dyDescent="0.5">
      <c r="A18" s="23">
        <v>1</v>
      </c>
      <c r="B18" s="35" t="s">
        <v>112</v>
      </c>
      <c r="C18" s="24"/>
      <c r="D18" s="25"/>
      <c r="E18" s="25"/>
      <c r="F18" s="26"/>
      <c r="G18" s="27"/>
    </row>
    <row r="19" spans="1:7" x14ac:dyDescent="0.5">
      <c r="A19" s="17" t="s">
        <v>48</v>
      </c>
      <c r="B19" s="37" t="s">
        <v>61</v>
      </c>
      <c r="C19" s="18"/>
      <c r="D19" s="19"/>
      <c r="E19" s="19"/>
      <c r="F19" s="20"/>
      <c r="G19" s="1"/>
    </row>
    <row r="20" spans="1:7" x14ac:dyDescent="0.5">
      <c r="A20" s="17"/>
      <c r="B20" s="36" t="s">
        <v>62</v>
      </c>
      <c r="C20" s="18" t="s">
        <v>60</v>
      </c>
      <c r="D20" s="19">
        <v>53</v>
      </c>
      <c r="E20" s="19">
        <v>0</v>
      </c>
      <c r="F20" s="20"/>
      <c r="G20" s="1">
        <f t="shared" ref="G20" si="0">F20*E20</f>
        <v>0</v>
      </c>
    </row>
    <row r="21" spans="1:7" x14ac:dyDescent="0.5">
      <c r="A21" s="17"/>
      <c r="B21" s="36"/>
      <c r="C21" s="18"/>
      <c r="D21" s="19"/>
      <c r="E21" s="19"/>
      <c r="F21" s="20"/>
      <c r="G21" s="1"/>
    </row>
    <row r="22" spans="1:7" x14ac:dyDescent="0.5">
      <c r="A22" s="17"/>
      <c r="B22" s="36" t="s">
        <v>63</v>
      </c>
      <c r="C22" s="18" t="s">
        <v>60</v>
      </c>
      <c r="D22" s="19">
        <v>75</v>
      </c>
      <c r="E22" s="19">
        <v>0</v>
      </c>
      <c r="F22" s="20"/>
      <c r="G22" s="1">
        <f>F22*E22</f>
        <v>0</v>
      </c>
    </row>
    <row r="23" spans="1:7" x14ac:dyDescent="0.5">
      <c r="A23" s="17"/>
      <c r="B23" s="36"/>
      <c r="C23" s="18"/>
      <c r="D23" s="19"/>
      <c r="E23" s="19"/>
      <c r="F23" s="20"/>
      <c r="G23" s="1"/>
    </row>
    <row r="24" spans="1:7" x14ac:dyDescent="0.5">
      <c r="A24" s="28"/>
      <c r="B24" s="36" t="s">
        <v>110</v>
      </c>
      <c r="C24" s="18" t="s">
        <v>2</v>
      </c>
      <c r="D24" s="19">
        <v>1</v>
      </c>
      <c r="E24" s="19">
        <v>0</v>
      </c>
      <c r="F24" s="20"/>
      <c r="G24" s="1">
        <f>F24*E24</f>
        <v>0</v>
      </c>
    </row>
    <row r="25" spans="1:7" x14ac:dyDescent="0.5">
      <c r="A25" s="28"/>
      <c r="B25" s="36"/>
      <c r="C25" s="18"/>
      <c r="D25" s="19"/>
      <c r="E25" s="19"/>
      <c r="F25" s="20"/>
      <c r="G25" s="1"/>
    </row>
    <row r="26" spans="1:7" x14ac:dyDescent="0.5">
      <c r="A26" s="28"/>
      <c r="B26" s="36" t="s">
        <v>111</v>
      </c>
      <c r="C26" s="18" t="s">
        <v>60</v>
      </c>
      <c r="D26" s="19">
        <v>53</v>
      </c>
      <c r="E26" s="19">
        <v>0</v>
      </c>
      <c r="F26" s="20"/>
      <c r="G26" s="1">
        <f>F26*E26</f>
        <v>0</v>
      </c>
    </row>
    <row r="27" spans="1:7" x14ac:dyDescent="0.5">
      <c r="A27" s="28"/>
      <c r="B27" s="36"/>
      <c r="C27" s="18"/>
      <c r="D27" s="19"/>
      <c r="E27" s="19"/>
      <c r="F27" s="20"/>
      <c r="G27" s="1"/>
    </row>
    <row r="28" spans="1:7" x14ac:dyDescent="0.5">
      <c r="A28" s="28"/>
      <c r="B28" s="36" t="s">
        <v>64</v>
      </c>
      <c r="C28" s="18"/>
      <c r="D28" s="19"/>
      <c r="E28" s="19"/>
      <c r="F28" s="20"/>
      <c r="G28" s="1"/>
    </row>
    <row r="29" spans="1:7" x14ac:dyDescent="0.5">
      <c r="A29" s="28"/>
      <c r="B29" s="78" t="s">
        <v>65</v>
      </c>
      <c r="C29" s="18" t="s">
        <v>60</v>
      </c>
      <c r="D29" s="19">
        <v>53</v>
      </c>
      <c r="E29" s="19">
        <v>0</v>
      </c>
      <c r="F29" s="20"/>
      <c r="G29" s="1">
        <f t="shared" ref="G29:G31" si="1">F29*E29</f>
        <v>0</v>
      </c>
    </row>
    <row r="30" spans="1:7" x14ac:dyDescent="0.5">
      <c r="A30" s="28"/>
      <c r="B30" s="78" t="s">
        <v>66</v>
      </c>
      <c r="C30" s="18" t="s">
        <v>60</v>
      </c>
      <c r="D30" s="19">
        <v>53</v>
      </c>
      <c r="E30" s="19">
        <v>0</v>
      </c>
      <c r="F30" s="20"/>
      <c r="G30" s="1">
        <f t="shared" si="1"/>
        <v>0</v>
      </c>
    </row>
    <row r="31" spans="1:7" x14ac:dyDescent="0.5">
      <c r="A31" s="28"/>
      <c r="B31" s="78" t="s">
        <v>67</v>
      </c>
      <c r="C31" s="18" t="s">
        <v>8</v>
      </c>
      <c r="D31" s="19">
        <v>36</v>
      </c>
      <c r="E31" s="19">
        <v>0</v>
      </c>
      <c r="F31" s="20"/>
      <c r="G31" s="1">
        <f t="shared" si="1"/>
        <v>0</v>
      </c>
    </row>
    <row r="32" spans="1:7" x14ac:dyDescent="0.5">
      <c r="A32" s="28"/>
      <c r="B32" s="36"/>
      <c r="C32" s="18"/>
      <c r="D32" s="19"/>
      <c r="E32" s="19"/>
      <c r="F32" s="20"/>
      <c r="G32" s="1"/>
    </row>
    <row r="33" spans="1:7" x14ac:dyDescent="0.5">
      <c r="A33" s="17" t="s">
        <v>49</v>
      </c>
      <c r="B33" s="37" t="s">
        <v>68</v>
      </c>
      <c r="C33" s="18"/>
      <c r="D33" s="19"/>
      <c r="E33" s="19"/>
      <c r="F33" s="20"/>
      <c r="G33" s="1"/>
    </row>
    <row r="34" spans="1:7" x14ac:dyDescent="0.5">
      <c r="A34" s="28"/>
      <c r="B34" s="36" t="s">
        <v>69</v>
      </c>
      <c r="C34" s="18" t="s">
        <v>9</v>
      </c>
      <c r="D34" s="19">
        <v>1</v>
      </c>
      <c r="E34" s="19">
        <v>0</v>
      </c>
      <c r="F34" s="20"/>
      <c r="G34" s="1">
        <f>E34*F34</f>
        <v>0</v>
      </c>
    </row>
    <row r="35" spans="1:7" x14ac:dyDescent="0.5">
      <c r="A35" s="28"/>
      <c r="B35" s="36"/>
      <c r="C35" s="18"/>
      <c r="D35" s="19"/>
      <c r="E35" s="19"/>
      <c r="F35" s="20"/>
      <c r="G35" s="1"/>
    </row>
    <row r="36" spans="1:7" ht="19.2" x14ac:dyDescent="0.5">
      <c r="A36" s="46"/>
      <c r="B36" s="52" t="s">
        <v>56</v>
      </c>
      <c r="C36" s="47"/>
      <c r="D36" s="48"/>
      <c r="E36" s="48"/>
      <c r="F36" s="48"/>
      <c r="G36" s="53">
        <f>SUM(G19:G27)</f>
        <v>0</v>
      </c>
    </row>
    <row r="37" spans="1:7" x14ac:dyDescent="0.5">
      <c r="A37" s="28"/>
      <c r="B37" s="36"/>
      <c r="C37" s="18"/>
      <c r="D37" s="19"/>
      <c r="E37" s="19"/>
      <c r="F37" s="20"/>
      <c r="G37" s="1"/>
    </row>
    <row r="38" spans="1:7" s="8" customFormat="1" ht="27.6" thickBot="1" x14ac:dyDescent="0.35">
      <c r="A38" s="43"/>
      <c r="B38" s="49" t="s">
        <v>113</v>
      </c>
      <c r="C38" s="44"/>
      <c r="D38" s="45"/>
      <c r="E38" s="45"/>
      <c r="F38" s="45"/>
      <c r="G38" s="55">
        <f>G36+G15</f>
        <v>0</v>
      </c>
    </row>
    <row r="39" spans="1:7" ht="19.2" x14ac:dyDescent="0.5">
      <c r="A39" s="51"/>
      <c r="B39" s="82"/>
      <c r="C39" s="85" t="s">
        <v>5</v>
      </c>
      <c r="D39" s="86"/>
      <c r="E39" s="86"/>
      <c r="F39" s="2"/>
      <c r="G39" s="5">
        <f>G38</f>
        <v>0</v>
      </c>
    </row>
    <row r="40" spans="1:7" ht="19.2" x14ac:dyDescent="0.5">
      <c r="A40" s="51"/>
      <c r="B40" s="83"/>
      <c r="C40" s="87" t="s">
        <v>6</v>
      </c>
      <c r="D40" s="88"/>
      <c r="E40" s="88"/>
      <c r="F40" s="3"/>
      <c r="G40" s="6">
        <f>+G39*0.2</f>
        <v>0</v>
      </c>
    </row>
    <row r="41" spans="1:7" ht="19.8" thickBot="1" x14ac:dyDescent="0.55000000000000004">
      <c r="A41" s="51"/>
      <c r="B41" s="84"/>
      <c r="C41" s="89" t="s">
        <v>7</v>
      </c>
      <c r="D41" s="90"/>
      <c r="E41" s="90"/>
      <c r="F41" s="4"/>
      <c r="G41" s="7">
        <f>+G40+G39</f>
        <v>0</v>
      </c>
    </row>
    <row r="42" spans="1:7" ht="19.2" x14ac:dyDescent="0.5">
      <c r="A42" s="74"/>
      <c r="B42" s="29"/>
      <c r="C42" s="30"/>
      <c r="D42" s="30"/>
      <c r="E42" s="30"/>
      <c r="F42" s="31"/>
      <c r="G42" s="76"/>
    </row>
  </sheetData>
  <mergeCells count="4">
    <mergeCell ref="B39:B41"/>
    <mergeCell ref="C39:E39"/>
    <mergeCell ref="C40:E40"/>
    <mergeCell ref="C41:E41"/>
  </mergeCells>
  <pageMargins left="0.7" right="0.7" top="0.75" bottom="0.75" header="0.3" footer="0.3"/>
  <pageSetup paperSize="9" scale="4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1E2A-53E4-4AC0-BEAC-1D05EFFB2868}">
  <sheetPr>
    <pageSetUpPr fitToPage="1"/>
  </sheetPr>
  <dimension ref="A1:XEK73"/>
  <sheetViews>
    <sheetView showZeros="0" tabSelected="1" view="pageBreakPreview" topLeftCell="A28" zoomScaleNormal="85" zoomScaleSheetLayoutView="100" workbookViewId="0">
      <selection activeCell="B60" sqref="B60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8"/>
      <c r="B1" s="54" t="s">
        <v>58</v>
      </c>
      <c r="C1" s="39"/>
      <c r="D1" s="40"/>
      <c r="E1" s="40"/>
      <c r="F1" s="41"/>
      <c r="G1" s="4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8" t="s">
        <v>0</v>
      </c>
      <c r="B2" s="38" t="s">
        <v>1</v>
      </c>
      <c r="C2" s="39" t="s">
        <v>2</v>
      </c>
      <c r="D2" s="40" t="s">
        <v>43</v>
      </c>
      <c r="E2" s="40" t="s">
        <v>119</v>
      </c>
      <c r="F2" s="41" t="s">
        <v>3</v>
      </c>
      <c r="G2" s="42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43"/>
      <c r="B3" s="49" t="s">
        <v>16</v>
      </c>
      <c r="C3" s="39"/>
      <c r="D3" s="40"/>
      <c r="E3" s="40"/>
      <c r="F3" s="41"/>
      <c r="G3" s="42"/>
    </row>
    <row r="4" spans="1:16365" x14ac:dyDescent="0.5">
      <c r="A4" s="17" t="s">
        <v>27</v>
      </c>
      <c r="B4" s="33" t="s">
        <v>17</v>
      </c>
      <c r="C4" s="18" t="s">
        <v>9</v>
      </c>
      <c r="D4" s="19">
        <v>1</v>
      </c>
      <c r="E4" s="19">
        <v>0</v>
      </c>
      <c r="F4" s="20"/>
      <c r="G4" s="1">
        <f>E4*F4</f>
        <v>0</v>
      </c>
    </row>
    <row r="5" spans="1:16365" x14ac:dyDescent="0.5">
      <c r="A5" s="17"/>
      <c r="B5" s="33" t="s">
        <v>18</v>
      </c>
      <c r="C5" s="18" t="s">
        <v>10</v>
      </c>
      <c r="D5" s="19"/>
      <c r="E5" s="19"/>
      <c r="F5" s="20"/>
      <c r="G5" s="1"/>
    </row>
    <row r="6" spans="1:16365" x14ac:dyDescent="0.5">
      <c r="A6" s="17"/>
      <c r="B6" s="33" t="s">
        <v>19</v>
      </c>
      <c r="C6" s="18" t="s">
        <v>10</v>
      </c>
      <c r="D6" s="19"/>
      <c r="E6" s="19"/>
      <c r="F6" s="20"/>
      <c r="G6" s="1"/>
    </row>
    <row r="7" spans="1:16365" x14ac:dyDescent="0.5">
      <c r="A7" s="17"/>
      <c r="B7" s="33" t="s">
        <v>20</v>
      </c>
      <c r="C7" s="18" t="s">
        <v>10</v>
      </c>
      <c r="D7" s="19"/>
      <c r="E7" s="19"/>
      <c r="F7" s="20"/>
      <c r="G7" s="1"/>
    </row>
    <row r="8" spans="1:16365" x14ac:dyDescent="0.5">
      <c r="A8" s="17"/>
      <c r="B8" s="33" t="s">
        <v>21</v>
      </c>
      <c r="C8" s="18" t="s">
        <v>10</v>
      </c>
      <c r="D8" s="19"/>
      <c r="E8" s="19"/>
      <c r="F8" s="20"/>
      <c r="G8" s="1"/>
    </row>
    <row r="9" spans="1:16365" x14ac:dyDescent="0.5">
      <c r="A9" s="17"/>
      <c r="B9" s="33" t="s">
        <v>22</v>
      </c>
      <c r="C9" s="18" t="s">
        <v>10</v>
      </c>
      <c r="D9" s="19"/>
      <c r="E9" s="19"/>
      <c r="F9" s="20"/>
      <c r="G9" s="1"/>
    </row>
    <row r="10" spans="1:16365" x14ac:dyDescent="0.5">
      <c r="A10" s="17"/>
      <c r="B10" s="33" t="s">
        <v>23</v>
      </c>
      <c r="C10" s="18" t="s">
        <v>10</v>
      </c>
      <c r="D10" s="19"/>
      <c r="E10" s="19"/>
      <c r="F10" s="20"/>
      <c r="G10" s="1"/>
    </row>
    <row r="11" spans="1:16365" x14ac:dyDescent="0.5">
      <c r="A11" s="17" t="s">
        <v>27</v>
      </c>
      <c r="B11" s="33" t="s">
        <v>25</v>
      </c>
      <c r="C11" s="18" t="s">
        <v>10</v>
      </c>
      <c r="D11" s="19"/>
      <c r="E11" s="19"/>
      <c r="F11" s="20"/>
      <c r="G11" s="1"/>
    </row>
    <row r="12" spans="1:16365" x14ac:dyDescent="0.5">
      <c r="A12" s="17" t="s">
        <v>27</v>
      </c>
      <c r="B12" s="33" t="s">
        <v>26</v>
      </c>
      <c r="C12" s="18" t="s">
        <v>10</v>
      </c>
      <c r="D12" s="19"/>
      <c r="E12" s="19"/>
      <c r="F12" s="20"/>
      <c r="G12" s="1"/>
    </row>
    <row r="13" spans="1:16365" x14ac:dyDescent="0.5">
      <c r="A13" s="17"/>
      <c r="B13" s="33"/>
      <c r="C13" s="18"/>
      <c r="D13" s="19"/>
      <c r="E13" s="19"/>
      <c r="F13" s="20"/>
      <c r="G13" s="1"/>
    </row>
    <row r="14" spans="1:16365" ht="19.2" x14ac:dyDescent="0.5">
      <c r="A14" s="46"/>
      <c r="B14" s="52" t="s">
        <v>31</v>
      </c>
      <c r="C14" s="47"/>
      <c r="D14" s="48"/>
      <c r="E14" s="48"/>
      <c r="F14" s="48"/>
      <c r="G14" s="53">
        <f>SUM(G4:G12)</f>
        <v>0</v>
      </c>
    </row>
    <row r="15" spans="1:16365" x14ac:dyDescent="0.5">
      <c r="A15" s="9" t="s">
        <v>27</v>
      </c>
      <c r="B15" s="34" t="s">
        <v>27</v>
      </c>
      <c r="C15" s="21"/>
      <c r="D15" s="22"/>
      <c r="E15" s="22"/>
      <c r="F15" s="10"/>
      <c r="G15" s="10"/>
    </row>
    <row r="16" spans="1:16365" ht="27" x14ac:dyDescent="0.5">
      <c r="A16" s="43"/>
      <c r="B16" s="49" t="s">
        <v>13</v>
      </c>
      <c r="C16" s="50"/>
      <c r="D16" s="45"/>
      <c r="E16" s="45"/>
      <c r="F16" s="43"/>
      <c r="G16" s="43"/>
    </row>
    <row r="17" spans="1:7" ht="18" customHeight="1" x14ac:dyDescent="0.5">
      <c r="A17" s="23">
        <v>4</v>
      </c>
      <c r="B17" s="35" t="s">
        <v>57</v>
      </c>
      <c r="C17" s="24"/>
      <c r="D17" s="25"/>
      <c r="E17" s="25"/>
      <c r="F17" s="26"/>
      <c r="G17" s="27"/>
    </row>
    <row r="18" spans="1:7" x14ac:dyDescent="0.5">
      <c r="A18" s="17" t="s">
        <v>70</v>
      </c>
      <c r="B18" s="37" t="s">
        <v>71</v>
      </c>
      <c r="C18" s="18"/>
      <c r="D18" s="19"/>
      <c r="E18" s="19"/>
      <c r="F18" s="20"/>
      <c r="G18" s="1"/>
    </row>
    <row r="19" spans="1:7" x14ac:dyDescent="0.5">
      <c r="A19" s="17"/>
      <c r="B19" s="36" t="s">
        <v>118</v>
      </c>
      <c r="C19" s="18" t="s">
        <v>9</v>
      </c>
      <c r="D19" s="19">
        <v>1</v>
      </c>
      <c r="E19" s="19">
        <v>0</v>
      </c>
      <c r="F19" s="20"/>
      <c r="G19" s="1">
        <f>F19*E19</f>
        <v>0</v>
      </c>
    </row>
    <row r="20" spans="1:7" x14ac:dyDescent="0.5">
      <c r="A20" s="17"/>
      <c r="B20" s="36"/>
      <c r="C20" s="18"/>
      <c r="D20" s="19"/>
      <c r="E20" s="19"/>
      <c r="F20" s="20"/>
      <c r="G20" s="1"/>
    </row>
    <row r="21" spans="1:7" x14ac:dyDescent="0.5">
      <c r="A21" s="17" t="s">
        <v>73</v>
      </c>
      <c r="B21" s="37" t="s">
        <v>76</v>
      </c>
      <c r="C21" s="18"/>
      <c r="D21" s="19"/>
      <c r="E21" s="19"/>
      <c r="F21" s="20"/>
      <c r="G21" s="1"/>
    </row>
    <row r="22" spans="1:7" x14ac:dyDescent="0.5">
      <c r="A22" s="17"/>
      <c r="B22" s="36" t="s">
        <v>74</v>
      </c>
      <c r="C22" s="18" t="s">
        <v>9</v>
      </c>
      <c r="D22" s="19">
        <v>1</v>
      </c>
      <c r="E22" s="19">
        <v>0</v>
      </c>
      <c r="F22" s="20"/>
      <c r="G22" s="1">
        <f t="shared" ref="G22:G26" si="0">F22*E22</f>
        <v>0</v>
      </c>
    </row>
    <row r="23" spans="1:7" x14ac:dyDescent="0.5">
      <c r="A23" s="17"/>
      <c r="B23" s="36"/>
      <c r="C23" s="18"/>
      <c r="D23" s="19"/>
      <c r="E23" s="19"/>
      <c r="F23" s="20"/>
      <c r="G23" s="1"/>
    </row>
    <row r="24" spans="1:7" x14ac:dyDescent="0.5">
      <c r="A24" s="17"/>
      <c r="B24" s="36" t="s">
        <v>75</v>
      </c>
      <c r="C24" s="18" t="s">
        <v>9</v>
      </c>
      <c r="D24" s="19">
        <v>1</v>
      </c>
      <c r="E24" s="19">
        <v>0</v>
      </c>
      <c r="F24" s="20"/>
      <c r="G24" s="1">
        <f t="shared" si="0"/>
        <v>0</v>
      </c>
    </row>
    <row r="25" spans="1:7" x14ac:dyDescent="0.5">
      <c r="A25" s="28"/>
      <c r="B25" s="36"/>
      <c r="C25" s="18"/>
      <c r="D25" s="19"/>
      <c r="E25" s="19"/>
      <c r="F25" s="20"/>
      <c r="G25" s="1"/>
    </row>
    <row r="26" spans="1:7" x14ac:dyDescent="0.5">
      <c r="A26" s="28"/>
      <c r="B26" s="36" t="s">
        <v>77</v>
      </c>
      <c r="C26" s="18" t="s">
        <v>9</v>
      </c>
      <c r="D26" s="19">
        <v>1</v>
      </c>
      <c r="E26" s="77">
        <v>0</v>
      </c>
      <c r="F26" s="20"/>
      <c r="G26" s="1">
        <f t="shared" si="0"/>
        <v>0</v>
      </c>
    </row>
    <row r="27" spans="1:7" x14ac:dyDescent="0.5">
      <c r="A27" s="28"/>
      <c r="B27" s="36"/>
      <c r="C27" s="18"/>
      <c r="D27" s="19"/>
      <c r="E27" s="19"/>
      <c r="F27" s="20"/>
      <c r="G27" s="1"/>
    </row>
    <row r="28" spans="1:7" x14ac:dyDescent="0.5">
      <c r="A28" s="17" t="s">
        <v>80</v>
      </c>
      <c r="B28" s="37" t="s">
        <v>52</v>
      </c>
      <c r="C28" s="18"/>
      <c r="D28" s="19"/>
      <c r="E28" s="19"/>
      <c r="F28" s="20"/>
      <c r="G28" s="1"/>
    </row>
    <row r="29" spans="1:7" x14ac:dyDescent="0.5">
      <c r="A29" s="32"/>
      <c r="B29" s="36" t="s">
        <v>53</v>
      </c>
      <c r="C29" s="18" t="s">
        <v>9</v>
      </c>
      <c r="D29" s="19">
        <v>1</v>
      </c>
      <c r="E29" s="19">
        <v>0</v>
      </c>
      <c r="F29" s="20"/>
      <c r="G29" s="1">
        <f t="shared" ref="G29:G37" si="1">F29*E29</f>
        <v>0</v>
      </c>
    </row>
    <row r="30" spans="1:7" x14ac:dyDescent="0.5">
      <c r="A30" s="28"/>
      <c r="B30" s="36"/>
      <c r="C30" s="18"/>
      <c r="D30" s="19"/>
      <c r="E30" s="19"/>
      <c r="F30" s="20"/>
      <c r="G30" s="1"/>
    </row>
    <row r="31" spans="1:7" x14ac:dyDescent="0.5">
      <c r="A31" s="28"/>
      <c r="B31" s="36" t="s">
        <v>54</v>
      </c>
      <c r="C31" s="18" t="s">
        <v>9</v>
      </c>
      <c r="D31" s="19">
        <v>1</v>
      </c>
      <c r="E31" s="19">
        <v>0</v>
      </c>
      <c r="F31" s="20"/>
      <c r="G31" s="1">
        <f t="shared" si="1"/>
        <v>0</v>
      </c>
    </row>
    <row r="32" spans="1:7" x14ac:dyDescent="0.5">
      <c r="A32" s="17"/>
      <c r="B32" s="36"/>
      <c r="C32" s="18"/>
      <c r="D32" s="19"/>
      <c r="E32" s="19"/>
      <c r="F32" s="20"/>
      <c r="G32" s="1"/>
    </row>
    <row r="33" spans="1:7" x14ac:dyDescent="0.5">
      <c r="A33" s="17"/>
      <c r="B33" s="36" t="s">
        <v>72</v>
      </c>
      <c r="C33" s="18" t="s">
        <v>2</v>
      </c>
      <c r="D33" s="19">
        <v>2</v>
      </c>
      <c r="E33" s="19">
        <v>0</v>
      </c>
      <c r="F33" s="20"/>
      <c r="G33" s="1">
        <f t="shared" si="1"/>
        <v>0</v>
      </c>
    </row>
    <row r="34" spans="1:7" x14ac:dyDescent="0.5">
      <c r="A34" s="17"/>
      <c r="B34" s="36"/>
      <c r="C34" s="18"/>
      <c r="D34" s="19"/>
      <c r="E34" s="19"/>
      <c r="F34" s="20"/>
      <c r="G34" s="1"/>
    </row>
    <row r="35" spans="1:7" ht="18.600000000000001" customHeight="1" x14ac:dyDescent="0.5">
      <c r="A35" s="17"/>
      <c r="B35" s="36" t="s">
        <v>78</v>
      </c>
      <c r="C35" s="18" t="s">
        <v>8</v>
      </c>
      <c r="D35" s="19">
        <v>100</v>
      </c>
      <c r="E35" s="19">
        <v>0</v>
      </c>
      <c r="F35" s="20"/>
      <c r="G35" s="1">
        <f t="shared" si="1"/>
        <v>0</v>
      </c>
    </row>
    <row r="36" spans="1:7" x14ac:dyDescent="0.5">
      <c r="A36" s="17"/>
      <c r="B36" s="36"/>
      <c r="C36" s="18"/>
      <c r="D36" s="19"/>
      <c r="E36" s="19"/>
      <c r="F36" s="20"/>
      <c r="G36" s="1"/>
    </row>
    <row r="37" spans="1:7" x14ac:dyDescent="0.5">
      <c r="A37" s="17"/>
      <c r="B37" s="36" t="s">
        <v>98</v>
      </c>
      <c r="C37" s="18" t="s">
        <v>9</v>
      </c>
      <c r="D37" s="19">
        <v>1</v>
      </c>
      <c r="E37" s="19">
        <v>0</v>
      </c>
      <c r="F37" s="20"/>
      <c r="G37" s="1">
        <f t="shared" si="1"/>
        <v>0</v>
      </c>
    </row>
    <row r="38" spans="1:7" x14ac:dyDescent="0.5">
      <c r="A38" s="17"/>
      <c r="B38" s="36"/>
      <c r="C38" s="18"/>
      <c r="D38" s="19"/>
      <c r="E38" s="19"/>
      <c r="F38" s="20"/>
      <c r="G38" s="1"/>
    </row>
    <row r="39" spans="1:7" ht="36" x14ac:dyDescent="0.5">
      <c r="A39" s="17"/>
      <c r="B39" s="36" t="s">
        <v>87</v>
      </c>
      <c r="C39" s="18" t="s">
        <v>9</v>
      </c>
      <c r="D39" s="19">
        <v>1</v>
      </c>
      <c r="E39" s="19">
        <v>0</v>
      </c>
      <c r="F39" s="20"/>
      <c r="G39" s="1">
        <f>F39*E39</f>
        <v>0</v>
      </c>
    </row>
    <row r="40" spans="1:7" x14ac:dyDescent="0.5">
      <c r="A40" s="17"/>
      <c r="B40" s="36"/>
      <c r="C40" s="18"/>
      <c r="D40" s="19"/>
      <c r="E40" s="19"/>
      <c r="F40" s="20"/>
      <c r="G40" s="1"/>
    </row>
    <row r="41" spans="1:7" x14ac:dyDescent="0.5">
      <c r="A41" s="17"/>
      <c r="B41" s="36" t="s">
        <v>88</v>
      </c>
      <c r="C41" s="18" t="s">
        <v>8</v>
      </c>
      <c r="D41" s="19">
        <v>100</v>
      </c>
      <c r="E41" s="19">
        <v>0</v>
      </c>
      <c r="F41" s="20"/>
      <c r="G41" s="1">
        <f t="shared" ref="G41:G57" si="2">F41*E41</f>
        <v>0</v>
      </c>
    </row>
    <row r="42" spans="1:7" x14ac:dyDescent="0.5">
      <c r="A42" s="17"/>
      <c r="B42" s="36"/>
      <c r="C42" s="18"/>
      <c r="D42" s="19"/>
      <c r="E42" s="19"/>
      <c r="F42" s="20"/>
      <c r="G42" s="1"/>
    </row>
    <row r="43" spans="1:7" x14ac:dyDescent="0.5">
      <c r="A43" s="17"/>
      <c r="B43" s="36" t="s">
        <v>79</v>
      </c>
      <c r="C43" s="18" t="s">
        <v>9</v>
      </c>
      <c r="D43" s="19">
        <v>1</v>
      </c>
      <c r="E43" s="19">
        <v>0</v>
      </c>
      <c r="F43" s="20"/>
      <c r="G43" s="1">
        <f t="shared" si="2"/>
        <v>0</v>
      </c>
    </row>
    <row r="44" spans="1:7" ht="19.2" customHeight="1" x14ac:dyDescent="0.5">
      <c r="A44" s="17"/>
      <c r="B44" s="36"/>
      <c r="C44" s="18"/>
      <c r="D44" s="19"/>
      <c r="E44" s="19"/>
      <c r="F44" s="20"/>
      <c r="G44" s="1"/>
    </row>
    <row r="45" spans="1:7" ht="19.2" customHeight="1" x14ac:dyDescent="0.5">
      <c r="A45" s="17"/>
      <c r="B45" s="36" t="s">
        <v>106</v>
      </c>
      <c r="C45" s="18" t="s">
        <v>9</v>
      </c>
      <c r="D45" s="19">
        <v>1</v>
      </c>
      <c r="E45" s="19">
        <v>0</v>
      </c>
      <c r="F45" s="20"/>
      <c r="G45" s="1">
        <f t="shared" si="2"/>
        <v>0</v>
      </c>
    </row>
    <row r="46" spans="1:7" ht="19.2" customHeight="1" x14ac:dyDescent="0.5">
      <c r="A46" s="17"/>
      <c r="B46" s="36"/>
      <c r="C46" s="18"/>
      <c r="D46" s="19"/>
      <c r="E46" s="19"/>
      <c r="F46" s="20"/>
      <c r="G46" s="1"/>
    </row>
    <row r="47" spans="1:7" ht="19.2" customHeight="1" x14ac:dyDescent="0.5">
      <c r="A47" s="17"/>
      <c r="B47" s="36" t="s">
        <v>107</v>
      </c>
      <c r="C47" s="18" t="s">
        <v>2</v>
      </c>
      <c r="D47" s="19">
        <v>3</v>
      </c>
      <c r="E47" s="19">
        <v>0</v>
      </c>
      <c r="F47" s="20"/>
      <c r="G47" s="1">
        <f t="shared" si="2"/>
        <v>0</v>
      </c>
    </row>
    <row r="48" spans="1:7" ht="19.2" customHeight="1" x14ac:dyDescent="0.5">
      <c r="A48" s="17"/>
      <c r="B48" s="36"/>
      <c r="C48" s="18"/>
      <c r="D48" s="19"/>
      <c r="E48" s="19"/>
      <c r="F48" s="20"/>
      <c r="G48" s="1"/>
    </row>
    <row r="49" spans="1:7" x14ac:dyDescent="0.5">
      <c r="A49" s="17" t="s">
        <v>81</v>
      </c>
      <c r="B49" s="37" t="s">
        <v>82</v>
      </c>
      <c r="C49" s="18"/>
      <c r="D49" s="19"/>
      <c r="E49" s="19"/>
      <c r="F49" s="20"/>
      <c r="G49" s="1"/>
    </row>
    <row r="50" spans="1:7" x14ac:dyDescent="0.5">
      <c r="A50" s="17"/>
      <c r="B50" s="36" t="s">
        <v>83</v>
      </c>
      <c r="C50" s="18" t="s">
        <v>2</v>
      </c>
      <c r="D50" s="19">
        <v>1</v>
      </c>
      <c r="E50" s="19">
        <v>0</v>
      </c>
      <c r="F50" s="20"/>
      <c r="G50" s="1">
        <f t="shared" si="2"/>
        <v>0</v>
      </c>
    </row>
    <row r="51" spans="1:7" x14ac:dyDescent="0.5">
      <c r="A51" s="17"/>
      <c r="B51" s="36"/>
      <c r="C51" s="18"/>
      <c r="D51" s="19"/>
      <c r="E51" s="19"/>
      <c r="F51" s="20"/>
      <c r="G51" s="1"/>
    </row>
    <row r="52" spans="1:7" x14ac:dyDescent="0.5">
      <c r="A52" s="17"/>
      <c r="B52" s="36" t="s">
        <v>84</v>
      </c>
      <c r="C52" s="18" t="s">
        <v>85</v>
      </c>
      <c r="D52" s="19">
        <v>30</v>
      </c>
      <c r="E52" s="19">
        <v>0</v>
      </c>
      <c r="F52" s="20"/>
      <c r="G52" s="1">
        <f t="shared" si="2"/>
        <v>0</v>
      </c>
    </row>
    <row r="53" spans="1:7" x14ac:dyDescent="0.5">
      <c r="A53" s="17"/>
      <c r="B53" s="36"/>
      <c r="C53" s="18"/>
      <c r="D53" s="19"/>
      <c r="E53" s="19"/>
      <c r="F53" s="20"/>
      <c r="G53" s="1"/>
    </row>
    <row r="54" spans="1:7" x14ac:dyDescent="0.5">
      <c r="A54" s="17"/>
      <c r="B54" s="36" t="s">
        <v>86</v>
      </c>
      <c r="C54" s="18" t="s">
        <v>2</v>
      </c>
      <c r="D54" s="19">
        <v>2</v>
      </c>
      <c r="E54" s="19">
        <v>0</v>
      </c>
      <c r="F54" s="20"/>
      <c r="G54" s="1">
        <f t="shared" si="2"/>
        <v>0</v>
      </c>
    </row>
    <row r="55" spans="1:7" x14ac:dyDescent="0.5">
      <c r="A55" s="17"/>
      <c r="B55" s="36"/>
      <c r="C55" s="18"/>
      <c r="D55" s="19"/>
      <c r="E55" s="19"/>
      <c r="F55" s="20"/>
      <c r="G55" s="1"/>
    </row>
    <row r="56" spans="1:7" x14ac:dyDescent="0.5">
      <c r="A56" s="17" t="s">
        <v>90</v>
      </c>
      <c r="B56" s="37" t="s">
        <v>89</v>
      </c>
      <c r="C56" s="18"/>
      <c r="D56" s="19"/>
      <c r="E56" s="19"/>
      <c r="F56" s="20"/>
      <c r="G56" s="1"/>
    </row>
    <row r="57" spans="1:7" x14ac:dyDescent="0.5">
      <c r="A57" s="17"/>
      <c r="B57" s="36" t="s">
        <v>92</v>
      </c>
      <c r="C57" s="18" t="s">
        <v>9</v>
      </c>
      <c r="D57" s="19">
        <v>1</v>
      </c>
      <c r="E57" s="19">
        <v>0</v>
      </c>
      <c r="F57" s="20"/>
      <c r="G57" s="1">
        <f t="shared" si="2"/>
        <v>0</v>
      </c>
    </row>
    <row r="58" spans="1:7" x14ac:dyDescent="0.5">
      <c r="A58" s="17"/>
      <c r="B58" s="36"/>
      <c r="C58" s="18"/>
      <c r="D58" s="19"/>
      <c r="E58" s="19"/>
      <c r="F58" s="20"/>
      <c r="G58" s="1"/>
    </row>
    <row r="59" spans="1:7" x14ac:dyDescent="0.5">
      <c r="A59" s="17" t="s">
        <v>91</v>
      </c>
      <c r="B59" s="37" t="s">
        <v>28</v>
      </c>
      <c r="C59" s="18"/>
      <c r="D59" s="19"/>
      <c r="E59" s="19"/>
      <c r="F59" s="20"/>
      <c r="G59" s="1"/>
    </row>
    <row r="60" spans="1:7" x14ac:dyDescent="0.5">
      <c r="A60" s="17"/>
      <c r="B60" s="36" t="s">
        <v>47</v>
      </c>
      <c r="C60" s="18" t="s">
        <v>9</v>
      </c>
      <c r="D60" s="19">
        <v>1</v>
      </c>
      <c r="E60" s="19">
        <v>0</v>
      </c>
      <c r="F60" s="20"/>
      <c r="G60" s="1">
        <f t="shared" ref="G60" si="3">F60*E60</f>
        <v>0</v>
      </c>
    </row>
    <row r="61" spans="1:7" x14ac:dyDescent="0.5">
      <c r="A61" s="17"/>
      <c r="B61" s="36" t="s">
        <v>29</v>
      </c>
      <c r="C61" s="18" t="s">
        <v>9</v>
      </c>
      <c r="D61" s="19">
        <v>1</v>
      </c>
      <c r="E61" s="19">
        <v>0</v>
      </c>
      <c r="F61" s="20">
        <f>SUM(G17:G30)*0.15</f>
        <v>0</v>
      </c>
      <c r="G61" s="1">
        <f>F61*E61</f>
        <v>0</v>
      </c>
    </row>
    <row r="62" spans="1:7" x14ac:dyDescent="0.5">
      <c r="A62" s="28"/>
      <c r="B62" s="36" t="s">
        <v>30</v>
      </c>
      <c r="C62" s="18" t="s">
        <v>9</v>
      </c>
      <c r="D62" s="19">
        <v>1</v>
      </c>
      <c r="E62" s="19">
        <v>0</v>
      </c>
      <c r="F62" s="20">
        <f>SUM(G17:G30)*0.11</f>
        <v>0</v>
      </c>
      <c r="G62" s="1">
        <f>F62*E62</f>
        <v>0</v>
      </c>
    </row>
    <row r="63" spans="1:7" x14ac:dyDescent="0.5">
      <c r="A63" s="28"/>
      <c r="B63" s="36" t="s">
        <v>55</v>
      </c>
      <c r="C63" s="18" t="s">
        <v>9</v>
      </c>
      <c r="D63" s="19">
        <v>1</v>
      </c>
      <c r="E63" s="19">
        <v>0</v>
      </c>
      <c r="F63" s="20">
        <f>SUM(G17:G30)*0.09</f>
        <v>0</v>
      </c>
      <c r="G63" s="1">
        <f>F63*E63</f>
        <v>0</v>
      </c>
    </row>
    <row r="64" spans="1:7" x14ac:dyDescent="0.5">
      <c r="A64" s="28"/>
      <c r="B64" s="36"/>
      <c r="C64" s="18"/>
      <c r="D64" s="19"/>
      <c r="E64" s="19"/>
      <c r="F64" s="20"/>
      <c r="G64" s="1"/>
    </row>
    <row r="65" spans="1:7" x14ac:dyDescent="0.5">
      <c r="A65" s="17" t="s">
        <v>121</v>
      </c>
      <c r="B65" s="36" t="s">
        <v>122</v>
      </c>
      <c r="C65" s="18" t="s">
        <v>9</v>
      </c>
      <c r="D65" s="19">
        <v>1</v>
      </c>
      <c r="E65" s="19">
        <v>0</v>
      </c>
      <c r="F65" s="20">
        <f>SUM(G19:G32)*0.09</f>
        <v>0</v>
      </c>
      <c r="G65" s="1">
        <f>F65*E65</f>
        <v>0</v>
      </c>
    </row>
    <row r="66" spans="1:7" x14ac:dyDescent="0.5">
      <c r="A66" s="28"/>
      <c r="B66" s="36"/>
      <c r="C66" s="18"/>
      <c r="D66" s="19"/>
      <c r="E66" s="19"/>
      <c r="F66" s="20"/>
      <c r="G66" s="1"/>
    </row>
    <row r="67" spans="1:7" ht="19.2" x14ac:dyDescent="0.5">
      <c r="A67" s="46"/>
      <c r="B67" s="52" t="s">
        <v>56</v>
      </c>
      <c r="C67" s="47"/>
      <c r="D67" s="48"/>
      <c r="E67" s="48"/>
      <c r="F67" s="48"/>
      <c r="G67" s="53">
        <f>SUM(G18:G64)</f>
        <v>0</v>
      </c>
    </row>
    <row r="68" spans="1:7" x14ac:dyDescent="0.5">
      <c r="A68" s="28"/>
      <c r="B68" s="36"/>
      <c r="C68" s="18"/>
      <c r="D68" s="19"/>
      <c r="E68" s="19"/>
      <c r="F68" s="20"/>
      <c r="G68" s="1"/>
    </row>
    <row r="69" spans="1:7" s="8" customFormat="1" ht="27.6" thickBot="1" x14ac:dyDescent="0.35">
      <c r="A69" s="43"/>
      <c r="B69" s="49" t="s">
        <v>44</v>
      </c>
      <c r="C69" s="44"/>
      <c r="D69" s="45"/>
      <c r="E69" s="45"/>
      <c r="F69" s="45"/>
      <c r="G69" s="55">
        <f>G67+G14</f>
        <v>0</v>
      </c>
    </row>
    <row r="70" spans="1:7" ht="19.2" x14ac:dyDescent="0.5">
      <c r="A70" s="51"/>
      <c r="B70" s="82"/>
      <c r="C70" s="85" t="s">
        <v>5</v>
      </c>
      <c r="D70" s="86"/>
      <c r="E70" s="86"/>
      <c r="F70" s="2"/>
      <c r="G70" s="5">
        <f>G69</f>
        <v>0</v>
      </c>
    </row>
    <row r="71" spans="1:7" ht="19.2" x14ac:dyDescent="0.5">
      <c r="A71" s="51"/>
      <c r="B71" s="83"/>
      <c r="C71" s="87" t="s">
        <v>6</v>
      </c>
      <c r="D71" s="88"/>
      <c r="E71" s="88"/>
      <c r="F71" s="3"/>
      <c r="G71" s="6">
        <f>+G70*0.2</f>
        <v>0</v>
      </c>
    </row>
    <row r="72" spans="1:7" ht="19.8" thickBot="1" x14ac:dyDescent="0.55000000000000004">
      <c r="A72" s="51"/>
      <c r="B72" s="84"/>
      <c r="C72" s="89" t="s">
        <v>7</v>
      </c>
      <c r="D72" s="90"/>
      <c r="E72" s="90"/>
      <c r="F72" s="4"/>
      <c r="G72" s="7">
        <f>+G71+G70</f>
        <v>0</v>
      </c>
    </row>
    <row r="73" spans="1:7" ht="19.2" x14ac:dyDescent="0.5">
      <c r="A73" s="74"/>
      <c r="B73" s="29"/>
      <c r="C73" s="30"/>
      <c r="D73" s="30"/>
      <c r="E73" s="30"/>
      <c r="F73" s="31"/>
      <c r="G73" s="76"/>
    </row>
  </sheetData>
  <mergeCells count="4">
    <mergeCell ref="B70:B72"/>
    <mergeCell ref="C70:E70"/>
    <mergeCell ref="C71:E71"/>
    <mergeCell ref="C72:E72"/>
  </mergeCells>
  <phoneticPr fontId="28" type="noConversion"/>
  <pageMargins left="0.7" right="0.7" top="0.75" bottom="0.75" header="0.3" footer="0.3"/>
  <pageSetup paperSize="9" scale="4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DDDA-1CA0-4DD4-9706-138BAFFCE26A}">
  <sheetPr>
    <pageSetUpPr fitToPage="1"/>
  </sheetPr>
  <dimension ref="A1:XEK49"/>
  <sheetViews>
    <sheetView showZeros="0" view="pageBreakPreview" topLeftCell="A5" zoomScaleNormal="85" zoomScaleSheetLayoutView="100" workbookViewId="0">
      <selection activeCell="K10" sqref="K10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8"/>
      <c r="B1" s="54" t="s">
        <v>59</v>
      </c>
      <c r="C1" s="39"/>
      <c r="D1" s="40"/>
      <c r="E1" s="40"/>
      <c r="F1" s="41"/>
      <c r="G1" s="4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8" t="s">
        <v>0</v>
      </c>
      <c r="B2" s="38" t="s">
        <v>1</v>
      </c>
      <c r="C2" s="39" t="s">
        <v>2</v>
      </c>
      <c r="D2" s="40" t="s">
        <v>43</v>
      </c>
      <c r="E2" s="40" t="s">
        <v>119</v>
      </c>
      <c r="F2" s="41" t="s">
        <v>3</v>
      </c>
      <c r="G2" s="42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43"/>
      <c r="B3" s="49" t="s">
        <v>16</v>
      </c>
      <c r="C3" s="39"/>
      <c r="D3" s="40"/>
      <c r="E3" s="40"/>
      <c r="F3" s="41"/>
      <c r="G3" s="42"/>
    </row>
    <row r="4" spans="1:16365" x14ac:dyDescent="0.5">
      <c r="A4" s="17" t="s">
        <v>27</v>
      </c>
      <c r="B4" s="33" t="s">
        <v>17</v>
      </c>
      <c r="C4" s="18" t="s">
        <v>9</v>
      </c>
      <c r="D4" s="19">
        <v>1</v>
      </c>
      <c r="E4" s="19">
        <v>0</v>
      </c>
      <c r="F4" s="20"/>
      <c r="G4" s="1">
        <f>E4*F4</f>
        <v>0</v>
      </c>
    </row>
    <row r="5" spans="1:16365" x14ac:dyDescent="0.5">
      <c r="A5" s="17"/>
      <c r="B5" s="33" t="s">
        <v>18</v>
      </c>
      <c r="C5" s="18" t="s">
        <v>10</v>
      </c>
      <c r="D5" s="19"/>
      <c r="E5" s="19"/>
      <c r="F5" s="20"/>
      <c r="G5" s="1"/>
    </row>
    <row r="6" spans="1:16365" x14ac:dyDescent="0.5">
      <c r="A6" s="17"/>
      <c r="B6" s="33" t="s">
        <v>19</v>
      </c>
      <c r="C6" s="18" t="s">
        <v>10</v>
      </c>
      <c r="D6" s="19"/>
      <c r="E6" s="19"/>
      <c r="F6" s="20"/>
      <c r="G6" s="1"/>
    </row>
    <row r="7" spans="1:16365" x14ac:dyDescent="0.5">
      <c r="A7" s="17"/>
      <c r="B7" s="33" t="s">
        <v>20</v>
      </c>
      <c r="C7" s="18" t="s">
        <v>10</v>
      </c>
      <c r="D7" s="19"/>
      <c r="E7" s="19"/>
      <c r="F7" s="20"/>
      <c r="G7" s="1"/>
    </row>
    <row r="8" spans="1:16365" x14ac:dyDescent="0.5">
      <c r="A8" s="17"/>
      <c r="B8" s="33" t="s">
        <v>21</v>
      </c>
      <c r="C8" s="18" t="s">
        <v>10</v>
      </c>
      <c r="D8" s="19"/>
      <c r="E8" s="19"/>
      <c r="F8" s="20"/>
      <c r="G8" s="1"/>
    </row>
    <row r="9" spans="1:16365" x14ac:dyDescent="0.5">
      <c r="A9" s="17"/>
      <c r="B9" s="33" t="s">
        <v>22</v>
      </c>
      <c r="C9" s="18" t="s">
        <v>10</v>
      </c>
      <c r="D9" s="19"/>
      <c r="E9" s="19"/>
      <c r="F9" s="20"/>
      <c r="G9" s="1"/>
    </row>
    <row r="10" spans="1:16365" x14ac:dyDescent="0.5">
      <c r="A10" s="17"/>
      <c r="B10" s="33" t="s">
        <v>23</v>
      </c>
      <c r="C10" s="18" t="s">
        <v>10</v>
      </c>
      <c r="D10" s="19"/>
      <c r="E10" s="19"/>
      <c r="F10" s="20"/>
      <c r="G10" s="1"/>
    </row>
    <row r="11" spans="1:16365" x14ac:dyDescent="0.5">
      <c r="A11" s="17" t="s">
        <v>27</v>
      </c>
      <c r="B11" s="33" t="s">
        <v>24</v>
      </c>
      <c r="C11" s="18" t="s">
        <v>10</v>
      </c>
      <c r="D11" s="19"/>
      <c r="E11" s="19"/>
      <c r="F11" s="20"/>
      <c r="G11" s="1"/>
    </row>
    <row r="12" spans="1:16365" x14ac:dyDescent="0.5">
      <c r="A12" s="17" t="s">
        <v>27</v>
      </c>
      <c r="B12" s="33" t="s">
        <v>25</v>
      </c>
      <c r="C12" s="18" t="s">
        <v>10</v>
      </c>
      <c r="D12" s="19"/>
      <c r="E12" s="19"/>
      <c r="F12" s="20"/>
      <c r="G12" s="1"/>
    </row>
    <row r="13" spans="1:16365" x14ac:dyDescent="0.5">
      <c r="A13" s="17" t="s">
        <v>27</v>
      </c>
      <c r="B13" s="33" t="s">
        <v>26</v>
      </c>
      <c r="C13" s="18" t="s">
        <v>10</v>
      </c>
      <c r="D13" s="19"/>
      <c r="E13" s="19"/>
      <c r="F13" s="20"/>
      <c r="G13" s="1"/>
    </row>
    <row r="14" spans="1:16365" x14ac:dyDescent="0.5">
      <c r="A14" s="17"/>
      <c r="B14" s="33"/>
      <c r="C14" s="18"/>
      <c r="D14" s="19"/>
      <c r="E14" s="19"/>
      <c r="F14" s="20"/>
      <c r="G14" s="1"/>
    </row>
    <row r="15" spans="1:16365" ht="19.2" x14ac:dyDescent="0.5">
      <c r="A15" s="46"/>
      <c r="B15" s="52" t="s">
        <v>31</v>
      </c>
      <c r="C15" s="47"/>
      <c r="D15" s="48"/>
      <c r="E15" s="48"/>
      <c r="F15" s="48"/>
      <c r="G15" s="53">
        <f>SUM(G4:G13)</f>
        <v>0</v>
      </c>
    </row>
    <row r="16" spans="1:16365" x14ac:dyDescent="0.5">
      <c r="A16" s="9" t="s">
        <v>27</v>
      </c>
      <c r="B16" s="34" t="s">
        <v>27</v>
      </c>
      <c r="C16" s="21"/>
      <c r="D16" s="22"/>
      <c r="E16" s="22"/>
      <c r="F16" s="10"/>
      <c r="G16" s="10"/>
    </row>
    <row r="17" spans="1:7" ht="27" x14ac:dyDescent="0.5">
      <c r="A17" s="43"/>
      <c r="B17" s="49" t="s">
        <v>13</v>
      </c>
      <c r="C17" s="50"/>
      <c r="D17" s="45"/>
      <c r="E17" s="45"/>
      <c r="F17" s="43"/>
      <c r="G17" s="43"/>
    </row>
    <row r="18" spans="1:7" ht="18" customHeight="1" x14ac:dyDescent="0.5">
      <c r="A18" s="23">
        <v>6</v>
      </c>
      <c r="B18" s="35" t="s">
        <v>93</v>
      </c>
      <c r="C18" s="24"/>
      <c r="D18" s="25"/>
      <c r="E18" s="25"/>
      <c r="F18" s="26"/>
      <c r="G18" s="27"/>
    </row>
    <row r="19" spans="1:7" x14ac:dyDescent="0.5">
      <c r="A19" s="17" t="s">
        <v>94</v>
      </c>
      <c r="B19" s="37" t="s">
        <v>51</v>
      </c>
      <c r="C19" s="18"/>
      <c r="D19" s="19"/>
      <c r="E19" s="19"/>
      <c r="F19" s="20"/>
      <c r="G19" s="1"/>
    </row>
    <row r="20" spans="1:7" x14ac:dyDescent="0.5">
      <c r="A20" s="32"/>
      <c r="B20" s="36" t="s">
        <v>100</v>
      </c>
      <c r="C20" s="18" t="s">
        <v>9</v>
      </c>
      <c r="D20" s="19">
        <v>1</v>
      </c>
      <c r="E20" s="19">
        <v>0</v>
      </c>
      <c r="F20" s="20"/>
      <c r="G20" s="1">
        <f t="shared" ref="G20:G41" si="0">F20*E20</f>
        <v>0</v>
      </c>
    </row>
    <row r="21" spans="1:7" x14ac:dyDescent="0.5">
      <c r="A21" s="32"/>
      <c r="B21" s="36"/>
      <c r="C21" s="18"/>
      <c r="D21" s="19"/>
      <c r="E21" s="19"/>
      <c r="F21" s="20"/>
      <c r="G21" s="1"/>
    </row>
    <row r="22" spans="1:7" x14ac:dyDescent="0.5">
      <c r="A22" s="32"/>
      <c r="B22" s="36" t="s">
        <v>95</v>
      </c>
      <c r="C22" s="18" t="s">
        <v>9</v>
      </c>
      <c r="D22" s="19">
        <v>1</v>
      </c>
      <c r="E22" s="19">
        <v>0</v>
      </c>
      <c r="F22" s="20"/>
      <c r="G22" s="1">
        <f t="shared" si="0"/>
        <v>0</v>
      </c>
    </row>
    <row r="23" spans="1:7" x14ac:dyDescent="0.5">
      <c r="A23" s="32"/>
      <c r="B23" s="36"/>
      <c r="C23" s="18"/>
      <c r="D23" s="19"/>
      <c r="E23" s="19"/>
      <c r="F23" s="20"/>
      <c r="G23" s="1"/>
    </row>
    <row r="24" spans="1:7" x14ac:dyDescent="0.5">
      <c r="A24" s="32"/>
      <c r="B24" s="36" t="s">
        <v>102</v>
      </c>
      <c r="C24" s="18"/>
      <c r="D24" s="19"/>
      <c r="E24" s="19"/>
      <c r="F24" s="20"/>
      <c r="G24" s="1"/>
    </row>
    <row r="25" spans="1:7" x14ac:dyDescent="0.5">
      <c r="A25" s="17"/>
      <c r="B25" s="78" t="s">
        <v>101</v>
      </c>
      <c r="C25" s="18" t="s">
        <v>8</v>
      </c>
      <c r="D25" s="19">
        <v>40</v>
      </c>
      <c r="E25" s="19">
        <v>0</v>
      </c>
      <c r="F25" s="20"/>
      <c r="G25" s="1">
        <f>F25*E25</f>
        <v>0</v>
      </c>
    </row>
    <row r="26" spans="1:7" x14ac:dyDescent="0.5">
      <c r="A26" s="17"/>
      <c r="B26" s="78" t="s">
        <v>103</v>
      </c>
      <c r="C26" s="18" t="s">
        <v>8</v>
      </c>
      <c r="D26" s="19">
        <v>10</v>
      </c>
      <c r="E26" s="19">
        <v>0</v>
      </c>
      <c r="F26" s="20"/>
      <c r="G26" s="1">
        <f>F26*E26</f>
        <v>0</v>
      </c>
    </row>
    <row r="27" spans="1:7" x14ac:dyDescent="0.5">
      <c r="A27" s="17"/>
      <c r="B27" s="78" t="s">
        <v>114</v>
      </c>
      <c r="C27" s="18" t="s">
        <v>8</v>
      </c>
      <c r="D27" s="19">
        <v>40</v>
      </c>
      <c r="E27" s="19">
        <v>0</v>
      </c>
      <c r="F27" s="20"/>
      <c r="G27" s="1">
        <f>F27*E27</f>
        <v>0</v>
      </c>
    </row>
    <row r="28" spans="1:7" x14ac:dyDescent="0.5">
      <c r="A28" s="17"/>
      <c r="B28" s="36"/>
      <c r="C28" s="18"/>
      <c r="D28" s="19"/>
      <c r="E28" s="19"/>
      <c r="F28" s="20"/>
      <c r="G28" s="1"/>
    </row>
    <row r="29" spans="1:7" x14ac:dyDescent="0.5">
      <c r="A29" s="17"/>
      <c r="B29" s="36" t="s">
        <v>96</v>
      </c>
      <c r="C29" s="18" t="s">
        <v>8</v>
      </c>
      <c r="D29" s="19">
        <v>10</v>
      </c>
      <c r="E29" s="19">
        <v>0</v>
      </c>
      <c r="F29" s="20"/>
      <c r="G29" s="1">
        <f t="shared" si="0"/>
        <v>0</v>
      </c>
    </row>
    <row r="30" spans="1:7" x14ac:dyDescent="0.5">
      <c r="A30" s="17"/>
      <c r="B30" s="36"/>
      <c r="C30" s="18"/>
      <c r="D30" s="19"/>
      <c r="E30" s="19"/>
      <c r="F30" s="20"/>
      <c r="G30" s="1"/>
    </row>
    <row r="31" spans="1:7" x14ac:dyDescent="0.5">
      <c r="A31" s="17"/>
      <c r="B31" s="36" t="s">
        <v>97</v>
      </c>
      <c r="C31" s="18" t="s">
        <v>8</v>
      </c>
      <c r="D31" s="19">
        <v>60</v>
      </c>
      <c r="E31" s="19">
        <v>0</v>
      </c>
      <c r="F31" s="20"/>
      <c r="G31" s="1">
        <f t="shared" si="0"/>
        <v>0</v>
      </c>
    </row>
    <row r="32" spans="1:7" x14ac:dyDescent="0.5">
      <c r="A32" s="17"/>
      <c r="B32" s="36"/>
      <c r="C32" s="18"/>
      <c r="D32" s="19"/>
      <c r="E32" s="19"/>
      <c r="F32" s="20"/>
      <c r="G32" s="1"/>
    </row>
    <row r="33" spans="1:7" x14ac:dyDescent="0.5">
      <c r="A33" s="17"/>
      <c r="B33" s="36" t="s">
        <v>115</v>
      </c>
      <c r="C33" s="18" t="s">
        <v>8</v>
      </c>
      <c r="D33" s="19">
        <v>180</v>
      </c>
      <c r="E33" s="19">
        <v>0</v>
      </c>
      <c r="F33" s="20"/>
      <c r="G33" s="1">
        <f t="shared" si="0"/>
        <v>0</v>
      </c>
    </row>
    <row r="34" spans="1:7" x14ac:dyDescent="0.5">
      <c r="A34" s="17"/>
      <c r="B34" s="36"/>
      <c r="C34" s="18"/>
      <c r="D34" s="19"/>
      <c r="E34" s="19"/>
      <c r="F34" s="20"/>
      <c r="G34" s="1"/>
    </row>
    <row r="35" spans="1:7" x14ac:dyDescent="0.5">
      <c r="A35" s="17"/>
      <c r="B35" s="36" t="s">
        <v>116</v>
      </c>
      <c r="C35" s="18" t="s">
        <v>8</v>
      </c>
      <c r="D35" s="19">
        <v>80</v>
      </c>
      <c r="E35" s="19">
        <v>0</v>
      </c>
      <c r="F35" s="20"/>
      <c r="G35" s="1">
        <f t="shared" si="0"/>
        <v>0</v>
      </c>
    </row>
    <row r="36" spans="1:7" x14ac:dyDescent="0.5">
      <c r="A36" s="17"/>
      <c r="B36" s="36"/>
      <c r="C36" s="18"/>
      <c r="D36" s="19"/>
      <c r="E36" s="19"/>
      <c r="F36" s="20"/>
      <c r="G36" s="1"/>
    </row>
    <row r="37" spans="1:7" x14ac:dyDescent="0.5">
      <c r="A37" s="28"/>
      <c r="B37" s="36" t="s">
        <v>99</v>
      </c>
      <c r="C37" s="18" t="s">
        <v>8</v>
      </c>
      <c r="D37" s="19">
        <v>120</v>
      </c>
      <c r="E37" s="19">
        <v>0</v>
      </c>
      <c r="F37" s="20"/>
      <c r="G37" s="1">
        <f t="shared" si="0"/>
        <v>0</v>
      </c>
    </row>
    <row r="38" spans="1:7" x14ac:dyDescent="0.5">
      <c r="A38" s="28"/>
      <c r="B38" s="36"/>
      <c r="C38" s="18"/>
      <c r="D38" s="19"/>
      <c r="F38" s="20"/>
      <c r="G38" s="1"/>
    </row>
    <row r="39" spans="1:7" x14ac:dyDescent="0.5">
      <c r="A39" s="28"/>
      <c r="B39" s="36" t="s">
        <v>104</v>
      </c>
      <c r="C39" s="18" t="s">
        <v>2</v>
      </c>
      <c r="D39" s="19">
        <v>3</v>
      </c>
      <c r="E39" s="19">
        <v>0</v>
      </c>
      <c r="F39" s="20"/>
      <c r="G39" s="1">
        <f t="shared" si="0"/>
        <v>0</v>
      </c>
    </row>
    <row r="40" spans="1:7" x14ac:dyDescent="0.5">
      <c r="A40" s="28"/>
      <c r="B40" s="36"/>
      <c r="C40" s="18"/>
      <c r="D40" s="19"/>
      <c r="E40" s="19"/>
      <c r="F40" s="20"/>
      <c r="G40" s="1"/>
    </row>
    <row r="41" spans="1:7" x14ac:dyDescent="0.5">
      <c r="A41" s="17"/>
      <c r="B41" s="79" t="s">
        <v>105</v>
      </c>
      <c r="C41" s="18" t="s">
        <v>2</v>
      </c>
      <c r="D41" s="19">
        <v>6</v>
      </c>
      <c r="E41" s="19">
        <v>0</v>
      </c>
      <c r="F41" s="20"/>
      <c r="G41" s="1">
        <f t="shared" si="0"/>
        <v>0</v>
      </c>
    </row>
    <row r="42" spans="1:7" x14ac:dyDescent="0.5">
      <c r="A42" s="32"/>
      <c r="B42" s="36"/>
      <c r="C42" s="18"/>
      <c r="D42" s="19"/>
      <c r="E42" s="19"/>
      <c r="F42" s="20"/>
      <c r="G42" s="1"/>
    </row>
    <row r="43" spans="1:7" ht="19.2" x14ac:dyDescent="0.5">
      <c r="A43" s="46"/>
      <c r="B43" s="52" t="s">
        <v>56</v>
      </c>
      <c r="C43" s="47"/>
      <c r="D43" s="48"/>
      <c r="E43" s="48"/>
      <c r="F43" s="48"/>
      <c r="G43" s="53">
        <f>SUM(G19:G42)</f>
        <v>0</v>
      </c>
    </row>
    <row r="44" spans="1:7" x14ac:dyDescent="0.5">
      <c r="A44" s="28"/>
      <c r="B44" s="36"/>
      <c r="C44" s="18"/>
      <c r="D44" s="19"/>
      <c r="E44" s="19"/>
      <c r="F44" s="20"/>
      <c r="G44" s="1"/>
    </row>
    <row r="45" spans="1:7" s="8" customFormat="1" ht="27.6" thickBot="1" x14ac:dyDescent="0.35">
      <c r="A45" s="43"/>
      <c r="B45" s="49" t="s">
        <v>109</v>
      </c>
      <c r="C45" s="44"/>
      <c r="D45" s="45"/>
      <c r="E45" s="45"/>
      <c r="F45" s="45"/>
      <c r="G45" s="55">
        <f>G43+G15</f>
        <v>0</v>
      </c>
    </row>
    <row r="46" spans="1:7" ht="19.2" x14ac:dyDescent="0.5">
      <c r="A46" s="51"/>
      <c r="B46" s="82"/>
      <c r="C46" s="85" t="s">
        <v>5</v>
      </c>
      <c r="D46" s="86"/>
      <c r="E46" s="86"/>
      <c r="F46" s="2"/>
      <c r="G46" s="5">
        <f>G45</f>
        <v>0</v>
      </c>
    </row>
    <row r="47" spans="1:7" ht="19.2" x14ac:dyDescent="0.5">
      <c r="A47" s="51"/>
      <c r="B47" s="83"/>
      <c r="C47" s="87" t="s">
        <v>6</v>
      </c>
      <c r="D47" s="88"/>
      <c r="E47" s="88"/>
      <c r="F47" s="3"/>
      <c r="G47" s="6">
        <f>+G46*0.2</f>
        <v>0</v>
      </c>
    </row>
    <row r="48" spans="1:7" ht="19.8" thickBot="1" x14ac:dyDescent="0.55000000000000004">
      <c r="A48" s="51"/>
      <c r="B48" s="84"/>
      <c r="C48" s="89" t="s">
        <v>7</v>
      </c>
      <c r="D48" s="90"/>
      <c r="E48" s="90"/>
      <c r="F48" s="4"/>
      <c r="G48" s="7">
        <f>+G47+G46</f>
        <v>0</v>
      </c>
    </row>
    <row r="49" spans="1:7" ht="19.2" x14ac:dyDescent="0.5">
      <c r="A49" s="74"/>
      <c r="B49" s="29"/>
      <c r="C49" s="30"/>
      <c r="D49" s="30"/>
      <c r="E49" s="30"/>
      <c r="F49" s="31"/>
      <c r="G49" s="76"/>
    </row>
  </sheetData>
  <mergeCells count="4">
    <mergeCell ref="B46:B48"/>
    <mergeCell ref="C46:E46"/>
    <mergeCell ref="C47:E47"/>
    <mergeCell ref="C48:E48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PG</vt:lpstr>
      <vt:lpstr>Révision</vt:lpstr>
      <vt:lpstr>SYN</vt:lpstr>
      <vt:lpstr>SOE</vt:lpstr>
      <vt:lpstr>CVC</vt:lpstr>
      <vt:lpstr>ELEC</vt:lpstr>
      <vt:lpstr>CVC!Zone_d_impression</vt:lpstr>
      <vt:lpstr>ELEC!Zone_d_impression</vt:lpstr>
      <vt:lpstr>PG!Zone_d_impression</vt:lpstr>
      <vt:lpstr>Révision!Zone_d_impression</vt:lpstr>
      <vt:lpstr>SOE!Zone_d_impression</vt:lpstr>
      <vt:lpstr>SYN!Zone_d_impression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2026-05-18T08:04:10Z</cp:lastPrinted>
  <dcterms:created xsi:type="dcterms:W3CDTF">2019-02-04T15:12:52Z</dcterms:created>
  <dcterms:modified xsi:type="dcterms:W3CDTF">2026-06-01T13:45:43Z</dcterms:modified>
</cp:coreProperties>
</file>